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GES\Desktop\"/>
    </mc:Choice>
  </mc:AlternateContent>
  <xr:revisionPtr revIDLastSave="0" documentId="8_{C7D25951-6ACA-49DE-B929-B2442BB42231}" xr6:coauthVersionLast="47" xr6:coauthVersionMax="47" xr10:uidLastSave="{00000000-0000-0000-0000-000000000000}"/>
  <bookViews>
    <workbookView xWindow="-110" yWindow="-110" windowWidth="19420" windowHeight="10420" xr2:uid="{04CC41AC-AC11-4573-8107-635DE5D06F63}"/>
  </bookViews>
  <sheets>
    <sheet name="1-Abraçadeira de nylon" sheetId="1" r:id="rId1"/>
    <sheet name="3-Trincha média" sheetId="3" r:id="rId2"/>
    <sheet name="9-Etiqueta autoadesiva" sheetId="9" r:id="rId3"/>
    <sheet name="19-Saco de lixo" sheetId="19" r:id="rId4"/>
    <sheet name="22-Álcool P.A." sheetId="22" r:id="rId5"/>
    <sheet name="23-Cadarço algodão" sheetId="23" r:id="rId6"/>
    <sheet name="24-Lanterna holofote" sheetId="24" r:id="rId7"/>
    <sheet name="27-Papel mata-borrão" sheetId="27" r:id="rId8"/>
    <sheet name="28-Saco alta barreira" sheetId="28" r:id="rId9"/>
    <sheet name="35-Máscara cirúrgica" sheetId="31" r:id="rId10"/>
    <sheet name="38-Bota PVC 35" sheetId="50" r:id="rId11"/>
    <sheet name="39-Bota PVC 36" sheetId="51" r:id="rId12"/>
    <sheet name="40-Bota PVC 37" sheetId="52" r:id="rId13"/>
    <sheet name="42-Bota PVC 39" sheetId="54" r:id="rId14"/>
    <sheet name="43-Bota PVC 40" sheetId="55" r:id="rId15"/>
    <sheet name="44-Bota PVC 41" sheetId="56" r:id="rId16"/>
    <sheet name="45-Bota PVC 42" sheetId="57" r:id="rId17"/>
    <sheet name="49-Macacão Tyvek" sheetId="38" r:id="rId18"/>
    <sheet name="51-Aspirador de pó e água 220V" sheetId="58" r:id="rId19"/>
    <sheet name="52-Ventilador de mesa 110 V" sheetId="59" r:id="rId20"/>
    <sheet name="53-Ventilador de mesa 220V" sheetId="40" r:id="rId21"/>
    <sheet name="54-Freezer horizontal 110V" sheetId="41" r:id="rId22"/>
    <sheet name="56-Termo-higrômetro" sheetId="42" r:id="rId23"/>
    <sheet name="57-Desumidificador 110V" sheetId="61" r:id="rId24"/>
    <sheet name="58-Desumidificador 220V" sheetId="43" r:id="rId25"/>
    <sheet name="60-Carrinho transporte" sheetId="45" r:id="rId26"/>
    <sheet name="Planilha1" sheetId="62" r:id="rId27"/>
  </sheets>
  <definedNames>
    <definedName name="_xlnm._FilterDatabase" localSheetId="9" hidden="1">'35-Máscara cirúrgica'!$A$6:$D$11</definedName>
    <definedName name="_xlnm._FilterDatabase" localSheetId="2" hidden="1">'9-Etiqueta autoadesiva'!$A$6:$H$7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31" l="1"/>
  <c r="D4" i="54"/>
  <c r="D2" i="54" s="1"/>
  <c r="D3" i="54"/>
  <c r="D4" i="51"/>
  <c r="D2" i="51" s="1"/>
  <c r="D3" i="51"/>
  <c r="D4" i="61"/>
  <c r="D2" i="61" s="1"/>
  <c r="D3" i="61"/>
  <c r="E4" i="59"/>
  <c r="E2" i="59" s="1"/>
  <c r="E3" i="59"/>
  <c r="E4" i="58"/>
  <c r="E2" i="58" s="1"/>
  <c r="E3" i="58"/>
  <c r="D4" i="57"/>
  <c r="D2" i="57" s="1"/>
  <c r="D3" i="57"/>
  <c r="D4" i="56"/>
  <c r="D2" i="56" s="1"/>
  <c r="D3" i="56"/>
  <c r="D4" i="55"/>
  <c r="D2" i="55" s="1"/>
  <c r="D3" i="55"/>
  <c r="D4" i="52"/>
  <c r="D2" i="52" s="1"/>
  <c r="D3" i="52"/>
  <c r="D4" i="50"/>
  <c r="D2" i="50" s="1"/>
  <c r="D3" i="50"/>
  <c r="D4" i="45" l="1"/>
  <c r="D2" i="45" s="1"/>
  <c r="D3" i="45"/>
  <c r="D4" i="43"/>
  <c r="D2" i="43" s="1"/>
  <c r="D3" i="43"/>
  <c r="C4" i="42"/>
  <c r="C2" i="42" s="1"/>
  <c r="C3" i="42"/>
  <c r="E4" i="40"/>
  <c r="E2" i="40" s="1"/>
  <c r="E3" i="40"/>
  <c r="C4" i="38"/>
  <c r="C3" i="38"/>
  <c r="C2" i="38"/>
  <c r="D4" i="31"/>
  <c r="D3" i="31"/>
  <c r="C4" i="28"/>
  <c r="C2" i="28" s="1"/>
  <c r="C3" i="28"/>
  <c r="C4" i="24"/>
  <c r="C3" i="24"/>
  <c r="C2" i="24"/>
  <c r="C4" i="23"/>
  <c r="C3" i="23"/>
  <c r="C2" i="23"/>
  <c r="C4" i="22"/>
  <c r="C3" i="22"/>
  <c r="C2" i="22"/>
  <c r="H4" i="19"/>
  <c r="H3" i="19"/>
  <c r="H2" i="19"/>
  <c r="H4" i="9"/>
  <c r="H3" i="9"/>
  <c r="H2" i="9"/>
  <c r="D4" i="3"/>
  <c r="D2" i="3" s="1"/>
  <c r="D3" i="3"/>
  <c r="D4" i="1"/>
  <c r="D2" i="1" s="1"/>
  <c r="D3" i="1"/>
  <c r="E4" i="41"/>
  <c r="E2" i="41" s="1"/>
  <c r="E3" i="41"/>
</calcChain>
</file>

<file path=xl/sharedStrings.xml><?xml version="1.0" encoding="utf-8"?>
<sst xmlns="http://schemas.openxmlformats.org/spreadsheetml/2006/main" count="523" uniqueCount="179">
  <si>
    <t>UASG</t>
  </si>
  <si>
    <t>CATMAT</t>
  </si>
  <si>
    <t>Descrição do item</t>
  </si>
  <si>
    <t>Especificação detalhada</t>
  </si>
  <si>
    <t>Homologação</t>
  </si>
  <si>
    <t>Unidade</t>
  </si>
  <si>
    <t>Preço unitário</t>
  </si>
  <si>
    <t>Identif. compra</t>
  </si>
  <si>
    <t>UNIDADE</t>
  </si>
  <si>
    <t>38932005000022023</t>
  </si>
  <si>
    <t>ETIQUETA ADESIVA</t>
  </si>
  <si>
    <t>ETIQUETA ADESIVA, MATERIAL PAPEL ALCALINO, COR BRANCA, LARGURA 99 MM, APLICAÇÃO IMPRESSORA JATO TINTA, CARACTERÍSTICAS ADICIONAIS FOLHA A4 C/ 8 ETIQUETAS, ALTURA 67,70 MM</t>
  </si>
  <si>
    <t>04 Mai 2023</t>
  </si>
  <si>
    <t>CAIXA 100,00 FL</t>
  </si>
  <si>
    <t>26 Mai 2023</t>
  </si>
  <si>
    <t>PACOTE 5,00 UN</t>
  </si>
  <si>
    <t>23 Mai 2023</t>
  </si>
  <si>
    <t>07000805000212023</t>
  </si>
  <si>
    <t>SACO PLÁSTICO LIXO</t>
  </si>
  <si>
    <t>SACO PLÁSTICO LIXO, CAPACIDADE 100 L, LARGURA 75 CM, ALTURA 105 CM, APLICAÇÃO COLETA DE LIXO, NORMAS TÉCNICAS CLASSE I, TIPO E</t>
  </si>
  <si>
    <t>92619605000042023</t>
  </si>
  <si>
    <t>Coeficiente de variação</t>
  </si>
  <si>
    <t>Média</t>
  </si>
  <si>
    <t>Mediana</t>
  </si>
  <si>
    <t>Estatísticas</t>
  </si>
  <si>
    <t>Descrição</t>
  </si>
  <si>
    <t>Site</t>
  </si>
  <si>
    <t>Valor</t>
  </si>
  <si>
    <t>Abraçadeira Nylon de Plástico Preta 28cm X 4.8mm Anti Uv 100 Un Frontec</t>
  </si>
  <si>
    <t>https://www.starferramentas.com.br/abracadeiras-nylon/abracadeira-nylon-283x4-8-preta-com-100-unidades-frontec?parceiro=6030&amp;gad_source=1&amp;gclid=CjwKCAjwps-zBhAiEiwALwsVYQeZyvsMkWEW3HpQwcdvX5ShaSE-U1_THX31Mjtd1aFWVBa00mf8oBoC5EQQAvD_BwE</t>
  </si>
  <si>
    <t>Abraçadeira de nylon 4,5mm x 280mm preta (cento)</t>
  </si>
  <si>
    <t>https://www.unicaserv.com.br/infra-estrutura/abracadeiras/abracadeira-de-nylon-4-5mm-x-280mm-preta-cento?parceiro=3738&amp;gad_source=1&amp;gclid=CjwKCAjwps-zBhAiEiwALwsVYSDWMVdfD_sTu129Ws2P2BnGRGgJuzdi_rCx0zHdfKVNJazGZWzbvRoCM4cQAvD_BwE</t>
  </si>
  <si>
    <t>Abraçadeira de Nylon Preta 280 x 4,8 mm com 100 Unidades - VONDER-2815280101</t>
  </si>
  <si>
    <t>https://www.lojadomecanico.com.br/produto/128219/37/490/Abracadeira-de-Nylon-Preta-280-x-48-mm-com-100-Unidades/153/?utm_source=googleshopping&amp;utm_medium=cpc&amp;utm_campaign=%5BPMAX%5D%5BROAS%5D+-+FERRAMENTAS+EM+GERAL&amp;gad_source=1&amp;gclid=CjwKCAjwps-zBhAiEiwALwsVYffMHc4IiBK_uRkObEjceiyCafAM0DUr9SuuwojgxwcER7W5ksWHLxoCK4EQAvD_BwE</t>
  </si>
  <si>
    <t>Abraçadeira Nylon 280X4,8 Preto 100 Unidades Forceline - Force Line</t>
  </si>
  <si>
    <t>https://www.magazineluiza.com.br/abracadeira-nylon-280x48-preto-100-unidades-forceline-force-line/p/be95152jf0/fs/adra/?&amp;seller_id=neteletrica2&amp;utm_source=google&amp;utm_medium=pla&amp;utm_campaign=&amp;partner_id=68055&amp;gclsrc=aw.ds&amp;gclid=CjwKCAjwps-zBhAiEiwALwsVYYs-_V2_ujquZUi60bAoNS4g1M9xhkXutZo7rF5MHsb1icUtY3OafRoC04gQAvD_BwE</t>
  </si>
  <si>
    <t xml:space="preserve">Abracadeira Nylon 4,8 X 280mm Preta 
</t>
  </si>
  <si>
    <t>https://www.fermarcsferramentas.com.br/fixadores/abracadeiras/abracadeira-nylon-4-8-x-280mm-preta-fox-lux?parceiro=1482&amp;gad_source=1&amp;gclid=CjwKCAjwps-zBhAiEiwALwsVYek4P6cyTX1ETyNzaxpsronZ1Wlzf_TOQL9izZfwrRZpd0zdXY_-TxoCZhgQAvD_BwE</t>
  </si>
  <si>
    <t>Trincha Média para Tinta Óleo e Esmalte de 2 Pol. - ATLAS-319/5</t>
  </si>
  <si>
    <t>https://www.lojadomecanico.com.br/produto/83196/31/350/Trincha-Media-para-Tinta-Oleo-e-Esmalte-de-2-Pol/153/?utm_source=googleshopping&amp;utm_medium=cpc&amp;utm_campaign=%5BPMAX%5D%5BROAS%5D+CONSTRUCAO+CIVIL&amp;gad_source=1&amp;gclid=CjwKCAjwps-zBhAiEiwALwsVYfRCKmYS1m0QPFbFROkC7RHsYaKJ_ll7AQSHv95_lvQJ7yHcBnSxZRoCZEkQAvD_BwE</t>
  </si>
  <si>
    <t>Trincha Média 771 2</t>
  </si>
  <si>
    <t>https://www.casteloforte.com.br/produto/115159-trincha-media-771-2?gad_source=1&amp;gclid=CjwKCAjwps-zBhAiEiwALwsVYbLiSbmOGjkjTFT3dJcFDz1bnJzjn3kdkPH93vsCMNq1xOuMtq2q9RoC5Y8QAvD_BwE</t>
  </si>
  <si>
    <t>Pincel trincha de 4cm para tinta esmalte latex PVA Atlas 319</t>
  </si>
  <si>
    <t>https://www.sabraferragens.com.br/ferramentas/ferramentas-para-pintura/pincel-trincha-de-4cm-para-tinta-esmalte-latex-pva-atlas-319?parceiro=7983&amp;gad_source=1&amp;gclid=CjwKCAjwps-zBhAiEiwALwsVYYHdmxSh9pZ5ejcGowk6rvqkSWn4l3W10jSQtlt7yR1kmtU85I0HOxoC3rsQAvD_BwE</t>
  </si>
  <si>
    <t>TRINCHA SIMPLES 2.1/2'' 500 TIGRE</t>
  </si>
  <si>
    <t>https://www.anhangueraferramentas.com.br/produto/trincha-simples-2-1-2-500-tigre-111768?gad_source=1&amp;gclid=CjwKCAjwps-zBhAiEiwALwsVYfK06N_Ia680xYyya7eThDXHbWWSUOjfut7d10U8aNTeaB-N8bTPUhoCOV0QAvD_BwE</t>
  </si>
  <si>
    <t>Pincel 2 Ref.396 Atlas ATLAS</t>
  </si>
  <si>
    <t>https://www.impermarket.com.br/pincel-2-ref-396-atlas-294/p?idsku=294&amp;gad_source=1&amp;gclid=CjwKCAjwps-zBhAiEiwALwsVYe8AZflRc3fjLugkMfs9DcxBzuF-td44ZtGXfdq8_QGsc69eN-juOxoCoPgQAvD_BwE</t>
  </si>
  <si>
    <t>Trincha para Látex/Acrílico 700 2</t>
  </si>
  <si>
    <t>https://www.casteloforte.com.br/produto/115119-trincha-para-latexacrilico-700-2?gad_source=1&amp;gclid=CjwKCAjwps-zBhAiEiwALwsVYdxxaER8lFqOiz2t6Z2tceoq8mLX_fIQupsszp_iAPeydiu0rKqZvBoCvPwQAvD_BwE</t>
  </si>
  <si>
    <t>https://www.oceanob2b.com/etiqueta-adesiva-aquattro-991mmx381mm-pct-100fls-p1021987?utm_source=google&amp;utm_medium=cpc&amp;utm_campaign=perf_max&amp;utm_term=10_a_50&amp;gad_source=1&amp;gclid=CjwKCAjwps-zBhAiEiwALwsVYboPbxLfVXxv2i-MShpwN__IZJ9aqRMLDMjJEiLr2atUHbqsDj_RpRoCZ6cQAvD_BwE</t>
  </si>
  <si>
    <t>https://www.amazon.com.br/Etiqueta-Adesiva-Folhas-Colacril-CA4359/dp/B07GJPRLHC/ref=asc_df_B07GJPRLHC/?tag=googleshopp00-20&amp;linkCode=df0&amp;hvadid=379765266230&amp;hvpos=&amp;hvnetw=g&amp;hvrand=14651839125909339773&amp;hvpone=&amp;hvptwo=&amp;hvqmt=&amp;hvdev=c&amp;hvdvcmdl=&amp;hvlocint=&amp;hvlocphy=1001541&amp;hvtargid=pla-1415802605201&amp;psc=1&amp;mcid=e297ecd9dd253dfd88aa2c315269abec</t>
  </si>
  <si>
    <t>https://www.etiquetasdk.com.br/etiqueta-adesiva-a4-25-x-99mm-colacril-100-folhas-ca4354</t>
  </si>
  <si>
    <t>Site especializado na internet</t>
  </si>
  <si>
    <t>Etiqueta Adesiva 99,1 mm x 38,1 mm 100 folhas | Aquattro</t>
  </si>
  <si>
    <t>Etiqueta Adesiva Colacril, Ink-Jet/Laser A4</t>
  </si>
  <si>
    <t>Etiqueta Adesiva A4 25 X 99mm Colacril 100 Folhas Ca4354</t>
  </si>
  <si>
    <t>Super Saco de Lixo 100 Litros - 5 Unidades</t>
  </si>
  <si>
    <t>Saco para Lixo Tipo B 100l Condor 5 Unidades Econômico</t>
  </si>
  <si>
    <t>SACO DE LIXO NAGA 100 LITROS 5 UNIDADE</t>
  </si>
  <si>
    <t>https://loja.plasticosipiranga.com.br/super-saco-de-lixo-100-litros-5-unidades</t>
  </si>
  <si>
    <t>https://loja.condor.ind.br/972855-saco-para-lixo-tipo-b-100l-condor-5-unidades-economico/p?idsku=242598638&amp;gad_source=1&amp;gclid=CjwKCAjw1emzBhB8EiwAHwZZxaI2MUTL2p7tZaiRScyp55krwgTCiLq6sz6avwwAA1X0Juibi5LQEBoCOEsQAvD_BwE</t>
  </si>
  <si>
    <t>https://sondadelivery.com.br/delivery/produto/saco-de-lixo-naga-100-litros-5-unidade/1000019286?gad_source=1&amp;gclid=CjwKCAjw1emzBhB8EiwAHwZZxTEEcCnlz7mzIZYYeGCibALQRa-cn-SA-uL-bDoc8sGOoT27MBdoFxoCo20QAvD_BwE</t>
  </si>
  <si>
    <t>Site especializado da internet</t>
  </si>
  <si>
    <t>Álcool Absoluto 99,5% (99,3 INPM) 1L - PROLINK</t>
  </si>
  <si>
    <t>https://www.utilidadesclinicas.com.br/alcool-absoluto-prolink-99-5-99-3-inpm-1l-prolink-pro15280a.html?gad_source=1&amp;gclid=CjwKCAjw1emzBhB8EiwAHwZZxbXjihtMhmb27BRqX2EctlEFHaPR1nYfk4tHu_A-ljcIkqGVU5W2fBoC__4QAvD_BwE</t>
  </si>
  <si>
    <t>Álcool Etílico 95% Pa Acs (frasco Plástico) 1 L</t>
  </si>
  <si>
    <t>https://www.labimport.com.br/reagentes/alcool-etilico/alcool-etilico-95-pa-acs-frasco-plastico-1-l</t>
  </si>
  <si>
    <t>ALCOOL ETILICO ABS. 99,5% PA ACS 1000ML</t>
  </si>
  <si>
    <t>https://www.rbrvidros.com.br/alcool-etilico-abs-995-pa-acs-1000ml/prod-6220871/</t>
  </si>
  <si>
    <t>ÁLCOOL ABSOLUTO ETÍLICO ANIDRO 99,3% 1 LITRO</t>
  </si>
  <si>
    <t>https://www.dentalmaster.com.br/alcool-absoluto-etilico-anidro-993--1-litro/p?idsku=2008561</t>
  </si>
  <si>
    <t>ÁLCOOL ABSOLUTO (PURO 99%) 1 LITRO</t>
  </si>
  <si>
    <t>https://quimisulsc.com.br/produto/alcool-absoluto-puro-99/?srsltid=AfmBOorEHiPJ9XkybklY5pbP2teKV-u44tfqeGlkSrwbMk-8-hOLzXYMqrE</t>
  </si>
  <si>
    <t>ÁLCOOL 99,3 ABSOLUTO 1L - CLARAMED HOSPITALAR</t>
  </si>
  <si>
    <t>https://www.claramed.com.br/saneantes/alcool/alcool-99-3-absoluto-1l-claramed-hospitalar</t>
  </si>
  <si>
    <t>CADARÇO SARJADO 100% ALGODÃO 14MM REF 3014 CRU COM 50M SÃO JOSÉ</t>
  </si>
  <si>
    <t>https://www.oesteaviamentos.com/produto/cadarco-sarjado-100-algodao-14mm-ref-3014-cru-com-50m-sao-jose-71305?utm_source=google&amp;utm_medium=cpc&amp;utm_campaign=shopping&amp;gad_source=1&amp;gclid=CjwKCAjwps-zBhAiEiwALwsVYWzS2CpdjbH5AC-zSxDAtrdL_AzwMwyfNmv5vWudlNa4mV8i9dzL0RoC-QEQAvD_BwE</t>
  </si>
  <si>
    <t xml:space="preserve">
Cadarço Sarjado Editex 100 % Algodão Branco  - 15 mm Rolo c/ 50 metros
</t>
  </si>
  <si>
    <t>https://www.editexvirtual.com.br/index.php?route=product/product&amp;product_id=41</t>
  </si>
  <si>
    <t>Cadarço Chato Sarjado Cru De Algodão 15mm Com 50 Metros</t>
  </si>
  <si>
    <t>https://www.armarinhosaintgermain.com.br/aviamentos-e-acessorios/cadarcos-e-cordoes/cadarco-sarjado/cadarco-chato-sarjado-cru-de-algodao-15mm-com-50-metros</t>
  </si>
  <si>
    <t>Cadarço Sarjado de Algodão Haco Branco 15mm com 50mts</t>
  </si>
  <si>
    <t>https://www.armarinhosaojose.com.br/cadarco-sarjado-de-algodao-haco-branco-15mm-com-50mts.96780.html</t>
  </si>
  <si>
    <t>CADARÇO SARJADO 16MM REF 3016 CRU 100% ALGODÃO C/50M SÃO JOSÉ</t>
  </si>
  <si>
    <t>https://www.oesteaviamentos.com/produto/cadarco-sarjado-16mm-ref-3016-cru-100-algodao-c-50m-sao-jose-71329?utm_source=google&amp;utm_medium=cpc&amp;utm_campaign=shopping&amp;gad_source=1&amp;gclid=CjwKCAjwps-zBhAiEiwALwsVYTRPb6d1ofLclt3YAX4uWorqhQuozNihn9XFZu_nTbu931ylCZzpDRoCAXAQAvD_BwE</t>
  </si>
  <si>
    <t>Cadarço Sarjado de Algodão Haco Cru 15mm com 50mts Cru</t>
  </si>
  <si>
    <t>https://www.armarinhosaojose.com.br/cadarco-sarjado-de-algodao-haco-cru-15mm-com-50mts.18943.html?gad_source=1&amp;gclid=CjwKCAjwps-zBhAiEiwALwsVYWEazHmJ4m88xDUw5cCcdPSgGf7AVHI53GQ25cV5uMCcMVTRhbo5qBoCMK8QAvD_BwE</t>
  </si>
  <si>
    <t>Cadarco Sarjado de Algodao JR 15 15mm Rolo com 50 Metros</t>
  </si>
  <si>
    <t>https://www.maluliarmarinhos.com.br/cadarco-sarjado-de-algodao-ref-jr-15-15mm-50-metros/p?idsku=1928&amp;utm_source=google&amp;utm_medium=cpc&amp;utm_campaign=Shopping&amp;gad_source=1&amp;gclid=CjwKCAjwps-zBhAiEiwALwsVYSyqnB0Ax57O2Y-oaWca5Ja0yfmZ8yIVnvUKjmUkblry6rIaYdvrRxoCUkwQAvD_BwE</t>
  </si>
  <si>
    <t>Holofote 4.8 V Tramontina em ABS Reforçado com Lâmpada de Krypton</t>
  </si>
  <si>
    <t>https://www.tramontina.com.br/holofote-4.8-v-tramontina-em-abs-reforcado-com-lampada-de-krypton/43760300.html?gad_source=4&amp;gclid=CjwKCAjw1emzBhB8EiwAHwZZxb4RzKnIHmswZm8g9xtTEjLbEDzBt0HToCORtzWn7DidaDEIXui6dRoCwKsQAvD_BwE</t>
  </si>
  <si>
    <t>Holofote 4.8V Tramontina ABS Reforçado Lâmpada Krypton Tramontina</t>
  </si>
  <si>
    <t>https://www.universodolar.com.br/holofote-48-v-tramontina-em-abs-reforcado-com-lampada-de-krypton-?utm_source=google&amp;utm_medium=Shopping&amp;utm_campaign=holofote-48-v-tramontina-em-abs-reforcado-com-lampada-de-krypton-&amp;inStock&amp;gad_source=4&amp;gclid=CjwKCAjw1emzBhB8EiwAHwZZxTIaN_y3mQUTsXYAQrv7CUJngVBshJ-zhzpvCcO45RPTi46DeIECDxoCpJMQAvD_BwE</t>
  </si>
  <si>
    <t>Lanterna Holofote Led Cree Police 3 Baterias Recarregáveis</t>
  </si>
  <si>
    <t>https://www.casasbahia.com.br/lanterna-holofote-led-cree-police-3-baterias-recarregaveis-1559378848/p/1559378848?utm_medium=Cpc&amp;utm_source=google_freelisting&amp;IdSku=1559378848&amp;idLojista=112074&amp;tipoLojista=3P&amp;srsltid=AfmBOopaeWL0ARaPqLE769J2JlgDv6O-OYwO_6qrjWrEl2VZGid_y19r3Uw</t>
  </si>
  <si>
    <t>PAPEL MATA BORRÃO 250G 50 X 70 CM C/ 5 FOLHAS</t>
  </si>
  <si>
    <t>https://www.casadorestaurador.com.br/loja/produto/CR-273D/papel-mata-borrao-250g-50-x-70-cm-c--5-folhas</t>
  </si>
  <si>
    <t>Saco Plástico Transparente PE, 40x60 Espessura 0,15- 1 KG</t>
  </si>
  <si>
    <t>https://www.gruplast.com.br/-saco-plastico-transparente-pe-40x60-espessura-0151-kg/prod-9348475/</t>
  </si>
  <si>
    <t>Saco plástico polietileno 40 X 60 X 0,10 (1 KG)</t>
  </si>
  <si>
    <t>https://www.lojaembalatudo.com.br/embalagens-e-descartaveis/saco-plastico-polietileno-40-x-60-x-0-10?parceiro=7177</t>
  </si>
  <si>
    <t>Saco Plástico Transparente PE, 40x60 Espessura 0,10- 1 KG</t>
  </si>
  <si>
    <t>https://www.gruplast.com.br/saco_plastico_transparente_pe_40x60_espessura_0101_kg/prod-9348385/?srsltid=AfmBOoqcqk2isyqPen7QWDIWMnJJBcj4uz6f-i-f_kj1mrCGRWJRF0_yofU</t>
  </si>
  <si>
    <t>Saco Plástico PE BD 60x80x0,10 - 1Kg</t>
  </si>
  <si>
    <t>https://www.casem.com.br/p-saco-plastico-pe-bd-60x80x0-10-1kg-14320?srsltid=AfmBOooCKMug72JloKsVqjPbo3ycviD1jYL9JSJf3jttZ_ahbRCuRHHszio</t>
  </si>
  <si>
    <t>Macacão Dupont Tyvek 500 Classic Branco Capuz C.a. 34187</t>
  </si>
  <si>
    <t>https://www.netepi.com.br/macacao-dupont-tyvek-500-classic-tychf5s-branco-com-capuz-tam-g?variant_id=523&amp;parceiro=2479&amp;gad_source=1&amp;gclid=CjwKCAjwps-zBhAiEiwALwsVYWQxEzyNZ01dnmnSUvhVL8ld1ehlFuEr72Ruo7t4bPSjFXTPWMCeeBoCyDEQAvD_BwE</t>
  </si>
  <si>
    <t>Macacão Tyvek Branco Com Capuz - TYCHF5S D14788244 - DUPONT - CA 34187</t>
  </si>
  <si>
    <t>https://www.dimensional.com.br/macacao-tyvek-branco-com-capuz-g-tychf5s-d14788244-dupont/p?idsku=117597&amp;gad_source=1&amp;gclid=CjwKCAjwps-zBhAiEiwALwsVYVzvFDAjKj1e5ANnnym8OOxTUbDUSV9JsotDIFLggohcrvtzwfFSSxoC4FwQAvD_BwE</t>
  </si>
  <si>
    <t>Macacão de Segurança Branco Danny SteelPro Proteção Química Vic-85111 CA 20662</t>
  </si>
  <si>
    <t>https://www.superepi.com.br/macacao-de-seguranca-branco-steelpro-protecao-quimica-p1046626?tsid=16&amp;gad_source=1&amp;gclid=CjwKCAjwps-zBhAiEiwALwsVYUpyZH8Ewd2J_lR75SnNsJoEw38c0QpHSlDlF92F0ISER10DeWTjjBoCXhwQAvD_BwE</t>
  </si>
  <si>
    <t>Macacão De Segurança Steelgen Vicsa Danny CA 20662</t>
  </si>
  <si>
    <t>https://www.solusegepi.com.br/produto/macacao-de-seguranca-steelgen-vicsa-danny-ca-20662/?gad_source=1&amp;gclid=CjwKCAjwps-zBhAiEiwALwsVYWZ50J_1l4_5iN3DuNlQLW1g8WZCh91sTK_67Guvv-bYutvAFDLPmRoCtNcQAvD_BwE</t>
  </si>
  <si>
    <t>MACACAO DE SEGURANCA TYVEK TIPO 6 CA 39707 STF-VPMC766000 BRANCO</t>
  </si>
  <si>
    <t>https://www.subsub.com.br/macacao-de-seguranca-tyvek-tipo-6-ca-39707-stf-vpmc766000-branco?gad_source=1&amp;gclid=CjwKCAjwps-zBhAiEiwALwsVYakgHshXqIen4Z75s7Psvtt2ZQF9oxpjKwLvv2GVCx-feRQLxpKu4xoCXtEQAvD_BwE</t>
  </si>
  <si>
    <t>Macacão de Segurança Impermeável para pintura e riscos químicos - Teknoluvas</t>
  </si>
  <si>
    <t>https://www.amazon.com.br/Macac%C3%A3o-Seguran%C3%A7a-Imperme%C3%A1vel-pintura-qu%C3%ADmicos/dp/B08B43553B/ref=asc_df_B08B43553B/?tag=googleshopp00-20&amp;linkCode=df0&amp;hvadid=379728521506&amp;hvpos=&amp;hvnetw=g&amp;hvrand=8074047733925517852&amp;hvpone=&amp;hvptwo=&amp;hvqmt=&amp;hvdev=c&amp;hvdvcmdl=&amp;hvlocint=&amp;hvlocphy=1001541&amp;hvtargid=pla-925449190770&amp;mcid=9e0612757f713aeb810e2b47c110c2f8&amp;th=1</t>
  </si>
  <si>
    <t>KR42 Termo higrômetro digital com sensor externo e relógio</t>
  </si>
  <si>
    <t>https://www.instrubras.com.br/seguranca-do-trabalho/termo-higrometros-e-psicrometros/kr42-termohigrometro-digital?parceiro=5245&amp;gad_source=1&amp;gclid=EAIaIQobChMIkrn7nKrthgMV_1wPAh2UhA0ZEAQYCyABEgIBDfD_BwE</t>
  </si>
  <si>
    <t>Termo-higrômetro digital temperatura e umidade 1.5V com visor LCD - INCOTERM-9690.02.0.00</t>
  </si>
  <si>
    <t>https://www.lojadomecanico.com.br/produto/266815/3/283/Termo-higrometro-Digital-Temperatura-e-Umidade-15V-com-Visor-LCD-/153/?utm_source=googleshopping&amp;utm_medium=cpc&amp;utm_campaign=%5BPMAX%5D%5BROAS%5D+INJECAO+ELETRONICA&amp;gad_source=1&amp;gclid=EAIaIQobChMIkrn7nKrthgMV_1wPAh2UhA0ZEAQYBSABEgKv5PD_BwE</t>
  </si>
  <si>
    <t>Termo Higrômetro com Sensor DTH2 EOS</t>
  </si>
  <si>
    <t>https://www.frigelar.com.br/termo-higrometro-eos-com-sensor/p/kit1651?gad_source=1&amp;gclid=EAIaIQobChMIkrn7nKrthgMV_1wPAh2UhA0ZEAQYBiABEgKqD_D_BwE</t>
  </si>
  <si>
    <t>Desumidificador de ar Desidrat Plus 5000 - 220v - Desumidificação (Litros/dia): 120L/D 30° 80%UR</t>
  </si>
  <si>
    <t>https://maximarcas.com.br/desumidificador-de-ar-desidrat-plus-5000-220v.html</t>
  </si>
  <si>
    <t>DESUMIDIFICADOR INDUSTRIAL COM MANGUEIRA DE DRENAGEM, ATÉ 120 M2 - 110 litros</t>
  </si>
  <si>
    <t>https://www.dular.com.br/desumidificador-industrial-com-mangueira-de-drenagem-ate-120-m2-controle-via-app-alorair-110-ppd-amarelo-77287/p</t>
  </si>
  <si>
    <t>https://arsec.com.br/produtos/tratamento-do-ar/desumidificador-mod-1510/</t>
  </si>
  <si>
    <t>Carro tubular para tambor 3 punhos 4 rodas B36 BENATTI</t>
  </si>
  <si>
    <t>https://www.acasadosmacacos.com.br/carro-tubular-para-tambor-3-punhos-4-rodas-b36-benatti/p?idsku=1310&amp;utm_source=google&amp;utm_medium=cpc&amp;utm_campaign=19820074509&amp;adgroupid=&amp;utmcontent=xc_&amp;utmterm=&amp;utm_lpurl=http://www.acasadosmacacos.com.br/carro-tubular-para-tambor-3-punhos-4-rodas-b36-benatti/p%3Fidsku%3D1310&amp;gad_source=1&amp;gclid=CjwKCAjwydSzBhBOEiwAj0XN4JmNOhdxt3LlEhOKcS5fu8jgUAx4XT0NGs1Pc7Sha39RJkcQFFomIhoCCEgQAvD_BwE</t>
  </si>
  <si>
    <t>Carrinho de carga transporte para 2 cilindros - VM-VMO2CPAR</t>
  </si>
  <si>
    <t>https://www.lojadomecanico.com.br/produto/122560/42/447/Carrinho-de-Carga-Transporte-para-2-Cilindros-/153/?utm_source=googleshopping&amp;utm_medium=cpc&amp;utm_campaign=%5BPMAX%5D%5BROAS%5D+-+EMPILHADEIRAS+TRANSPALETES&amp;gad_source=1&amp;gclid=CjwKCAjwydSzBhBOEiwAj0XN4MaFhixwC5c4iVbZZf0UuEMh9zljoTmjmM9LyUBNNW_6kZOz7Fku1RoCdq8QAvD_BwE</t>
  </si>
  <si>
    <t>Carro para transporte de oxigênio e acetileno para 2 cilindros roda maciça - TM-75</t>
  </si>
  <si>
    <t>https://www.dutramaquinas.com.br/p/carro-para-transporte-de-oxigenio-e-acetileno-para-2-cilindros-roda-macica-tm-75-tm-75?gad_source=4&amp;gclid=CjwKCAjwydSzBhBOEiwAj0XN4GW3A7tgaZzFZ9JUWYnDW--cvl6p3Gs_tzI4yynhSj--CShnG6gzIRoCzscQAvD_BwE</t>
  </si>
  <si>
    <t>Desumidificador com capacidade de retirada de água de cerca de 20 a 50 litros por dia, com timer, acionamento e desligamento automático, além de sensor de falha no sistema. Tensão 110V.</t>
  </si>
  <si>
    <t>https://www.carrefour.com.br/desumidificador-inteligente-75l-com-controle-automatico-de-umidade-mangueira-de-drenagem-wifi-e-area-mp935258419/p?utm_medium=sem&amp;utm_source=google_pmax_3p&amp;utm_campaign=3p_performancemax_Eletro_Seller_C&amp;gad_source=4&amp;gclid=Cj0KCQjwv7O0BhDwARIsAC0sjWN9hvnLnOJsM721anS_ZIQKlg24i8-8T-6J9HoBEuA1uocb1a5qX3MaAukJEALw_wcB</t>
  </si>
  <si>
    <t>https://www.carrefour.com.br/desumidificador-midea-mad20c1zws-p-espaco-medio-139m2-branco-110v-mp914945581/p?utm_medium=sem&amp;utm_source=google_pmax_3p&amp;utm_campaign=3p_performancemax_Eletro_Seller_C&amp;gad_source=4&amp;gclid=Cj0KCQjwv7O0BhDwARIsAC0sjWN7OZ5XzmNzem03PZWW11mivmV0Lt736V7L4HpZg0gdM_1AFcBfHncaArGXEALw_wcB</t>
  </si>
  <si>
    <t>https://loja.tecnomedi.com.br/desumidificador-ambiente-20l-1200-general-heater?utm_source=Site&amp;utm_medium=GoogleShopping&amp;utm_campaign=IntegracaoGoogle&amp;gad_source=1&amp;gclid=Cj0KCQjwv7O0BhDwARIsAC0sjWNufvthMNRxaGgqLlkUtM7WdYlQqxntLmUotKr5vh6gl5NWfvHn_A4aAjkbEALw_wcB</t>
  </si>
  <si>
    <t>https://www.magazineluiza.com.br/desumidificador-de-ar-portatil-desidrat-max-500-wi-fi-compativel-com-alexa-20l-dia-branco/p/237248300/cp/cpde/?&amp;force=4&amp;seller_id=magazineluiza&amp;utm_source=google&amp;utm_medium=pla&amp;utm_campaign=&amp;partner_id=70600&amp;gclsrc=aw.ds&amp;gclid=Cj0KCQjwv7O0BhDwARIsAC0sjWNdl2hBqRx6jFXhPSMQILNpNn7ZnsMRW9d5adGqS2nlC7LxUSakKv0aAj4VEALw_wcB</t>
  </si>
  <si>
    <t>Desumidificador Arsec Mod. 1510, até 110 l/dia, 220v</t>
  </si>
  <si>
    <t>Ventilador de mesa 40 cm, 3 velocidades, Potência de 140W, voltagem 110V (ou bivolt)</t>
  </si>
  <si>
    <t>https://www.lojasmineiras.com.br/ventilador-de-mesa-neo-air-15-40cm-15-pas-140w-mallory-110v-cor-da-estrutura-preto-cor-das-pas-pretoazul/p/MLB22839329?pdp_filters=category%3AMLB1645%7Cseller_id%3A18774173%7Citem_id%3AMLB4724511908</t>
  </si>
  <si>
    <t>https://www.lojasmineiras.com.br/MLB-4623195356-ventilador-de-mesa-mallory-neo-air-15-preto-e-dourado-110v-_JM?gad_source=1&amp;gclid=Cj0KCQjwv7O0BhDwARIsAC0sjWPiYnbWykkt_QntTsVau8bXZxyO-KZwbS-R7clON2CQPPVu1kuQDHIaAjspEALw_wcB</t>
  </si>
  <si>
    <t>https://www.magazineluiza.com.br/ventilador-mondial-super-power-40cm-6-pas-3-velocidades-140w/p/231203900/ar/acve/?&amp;seller_id=magazineluiza&amp;utm_source=google&amp;utm_medium=pla&amp;utm_campaign=&amp;partner_id=69579&amp;gclsrc=aw.ds&amp;gclid=Cj0KCQjwv7O0BhDwARIsAC0sjWOSktL-vclNV9X5iP-MULQwhonU6WJokcNBJnWCetW28mwY9OfrWCAaAlroEALw_wcB</t>
  </si>
  <si>
    <t>Ventilador de mesa 40 cm, 3 velocidades, Potência de 140W, voltagem 220V (ou bivolt)</t>
  </si>
  <si>
    <t>https://www.magazineluiza.com.br/ventilador-mondial-super-power-40cm-6-pas-3-velocidades-140w/p/231204000/ar/acve/</t>
  </si>
  <si>
    <t xml:space="preserve">Descrição </t>
  </si>
  <si>
    <t>https://www.magazineluiza.com.br/ventilador-de-mesa-philco-mega-turbo-40-ph-6-pas-140w-40cm/p/hjehf1ea28/ar/arvc/?&amp;seller_id=techshop&amp;utm_source=google&amp;utm_medium=pla&amp;utm_campaign=&amp;partner_id=76198&amp;gclsrc=aw.ds&amp;gclid=Cj0KCQjwv7O0BhDwARIsAC0sjWOTxBB_xQQc1P1DwgrQjDwvuMNJvp3-95QuCNhILsZgMj0j4Blj8XEaAqLyEALw_wcB</t>
  </si>
  <si>
    <t>https://cultivando-sustento.lojaintegrada.com.br/ventilador-de-mesa-turbo-6p-40cm-ventisol-premium?utm_source=Site&amp;utm_medium=GoogleShopping&amp;utm_campaign=IntegracaoGoogle&amp;gad_source=1&amp;gclid=Cj0KCQjwv7O0BhDwARIsAC0sjWOEDl9qzZP_BW9c4LUE0AXFfG5FyKqMy1lYX5FHwVDEkYlUq0fEuMUaAt6ZEALw_wcB</t>
  </si>
  <si>
    <t>https://www.magazineluiza.com.br/freezer-horizontal-electrolux-2-tampas-400l-dupla-acao-h440/p/010189600/ed/free/</t>
  </si>
  <si>
    <t>FREEZER, TIPO HORIZONTAL, CAPACIDADE 400 L, 110v.</t>
  </si>
  <si>
    <t>https://www.lojaartico.com.br/freezer-horizontal-400-litros-fh400b-branco?utm_source=Site&amp;utm_medium=GoogleMerchant&amp;utm_campaign=GoogleMerchant&amp;sku=90183608&amp;gad_source=1&amp;gclid=EAIaIQobChMI6b30_piahwMV2W9HAR3icAwoEAQYCCABEgJ3uvD_BwE</t>
  </si>
  <si>
    <t>Aspirador de pó e líquido, 20L, 1400W, 220v</t>
  </si>
  <si>
    <t xml:space="preserve">https://www.ferramentaskennedy.com.br/aspirador-de-po-e-liquidos-inox-20l-1400w-bumafer/p?gad_source=1&amp;gclid=EAIaIQobChMIjv3ptImahwMVmtTCBB1qRTC_EAQYASABEgIBIfD_BwE&amp;idsku=35742&amp;skuId=35742 </t>
  </si>
  <si>
    <t xml:space="preserve">https://www.magazineluiza.com.br/aspirador-de-po-e-liquido-20l-1400w-karcher-nt2000/p/jcedgbk0hc/ep/elau/?&amp;seller_id=antferramentas&amp;utm_source=google&amp;utm_medium=pla&amp;utm_campaign=&amp;partner_id=74277&amp;gclsrc=aw.ds&amp;gclid=EAIaIQobChMIjv3ptImahwMVmtTCBB1qRTC_EAQYBCABEgKrLfD_BwE </t>
  </si>
  <si>
    <t xml:space="preserve">https://www.casadofrentista.com.br/472?slug=aspirador-profissional-po-e-liquido-1400w-wap-gt-20-litros-127v </t>
  </si>
  <si>
    <t>Par</t>
  </si>
  <si>
    <t>BOTA SEGURANÇA, MATERIAL PVC- CLORETO DE POLIVINILA, MATERIAL SOLA BORRACHA ANTIDERRAPANTE, COR BRANCA, TAMANHO 35, TIPO CANO LONGO.</t>
  </si>
  <si>
    <t>https://www.magazineluiza.com.br/bota-de-seguranca-pvc-impermeavel-epi-cano-longo-branca-ca-37455-bracol/p/ee42cec43a/pi/btsg/?seller_id=lojastarferramentas&amp;srsltid=AfmBOopn5opPJXsBiYqRi5iQR5VC8Oq3xAPapJYa8W3eyLx2utQJeBEQ9Yg</t>
  </si>
  <si>
    <t xml:space="preserve">https://www.superepi.com.br/bota-de-pvc-marluvas-branca-cano-longo-32cm-com-bico-de-aco-linha-all-work-100aworkf-ca-48255-p1062423?tsid=16&amp;gad_source=4&amp;gclid=CjwKCAjw4ri0BhAvEiwA8oo6F-7qKak9n65JXVyI6EhHLLTm2ePZ2T3zJyOBelRgNV0zIYk7cuh9SxoCgW0QAvD_BwE </t>
  </si>
  <si>
    <t xml:space="preserve">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 </t>
  </si>
  <si>
    <t>BOTA SEGURANÇA, MATERIAL PVC- CLORETO DE POLIVINILA, MATERIAL SOLA BORRACHA ANTIDERRAPANTE, COR BRANCA, TAMANHO 36, TIPO CANO LONGO.</t>
  </si>
  <si>
    <t>BOTA SEGURANÇA, MATERIAL PVC- CLORETO DE POLIVINILA, MATERIAL SOLA BORRACHA ANTIDERRAPANTE, COR BRANCA, TAMANHO 37, TIPO CANO LONGO.</t>
  </si>
  <si>
    <t>https://pinelo.com.br/bota-bracol-pvc-cano-longo-branca?srsltid=AfmBOoq3G5Y5gnbxDR8_TSYhotupndD-ytVKbkDV1YK980Aa4WEV5Geakpo</t>
  </si>
  <si>
    <t>BOTA SEGURANÇA, MATERIAL PVC- CLORETO DE POLIVINILA, MATERIAL SOLA BORRACHA ANTIDERRAPANTE, COR BRANCA, TAMANHO 39, TIPO CANO LONGO.</t>
  </si>
  <si>
    <t>BOTA SEGURANÇA, MATERIAL PVC- CLORETO DE POLIVINILA, MATERIAL SOLA BORRACHA ANTIDERRAPANTE, COR BRANCA, TAMANHO 40, TIPO CANO LONGO.</t>
  </si>
  <si>
    <t>BOTA SEGURANÇA, MATERIAL PVC- CLORETO DE POLIVINILA, MATERIAL SOLA BORRACHA ANTIDERRAPANTE, COR BRANCA, TAMANHO 41, TIPO CANO LONGO.</t>
  </si>
  <si>
    <t>BOTA SEGURANÇA, MATERIAL PVC- CLORETO DE POLIVINILA, MATERIAL SOLA BORRACHA ANTIDERRAPANTE, COR BRANCA, TAMANHO 42, TIPO CANO LONGO.</t>
  </si>
  <si>
    <t xml:space="preserve">https://www.casasbahia.com.br/freezer-horizontal-electrolux-2-portas-h440-400l/p/1561792517?utm_campaign=DescontoEspecial&amp;utm_medium=BuscaOrganica&amp;utm_source=Google </t>
  </si>
  <si>
    <t>Máscara descartável cirúrgica com elástico e clip nasal. Com 3 camadas, BFE = ou &gt; 95%.</t>
  </si>
  <si>
    <t xml:space="preserve">https://loja.tiradentessaude.com.br/mascara-tripla-com-50-unidades-medix?utm_source=Site&amp;utm_medium=GoogleMerchant&amp;utm_campaign=GoogleMerchant&amp;gad_source=1&amp;gclid=Cj0KCQjwhb60BhClARIsABGGtw_mRI5cTsueUN93eYiJNeF2c2mKhHMe3J9EcATaYc0tRH_7DDxw5oMaAsmvEALw_wcB </t>
  </si>
  <si>
    <t xml:space="preserve">Caixa c/ 50 </t>
  </si>
  <si>
    <t xml:space="preserve">https://www.otimadistribuidora.com.br/material-hospitalar/descartaveis/mascara-descartavel-tripla-com-elastico-50un-medix?parceiro=1129&amp;gad_source=1&amp;gclid=CjwKCAjw4ri0BhAvEiwA8oo6F-e2NukKTJZlA95aP8ciasyt3hRKqwMgi9auZT9yBNdhZAZV1DENCBoCIc4QAvD_BwE </t>
  </si>
  <si>
    <t xml:space="preserve">https://www.elastobor.com.br/mascara-cirurgica-nobre-c-tripla-camada-e-elastico-50un-vm/p?idsku=101449043&amp;gad_source=1&amp;gclid=CjwKCAjw4ri0BhAvEiwA8oo6F2UCiAP6emsxtEaF44G6avUWH3rKg8GSDNVJtgVbAiV1tHVeGo3v2hoCVMEQAvD_BwE  </t>
  </si>
  <si>
    <t xml:space="preserve">https://www.amazon.com.br/Mascara-Descartavel-Cirurgica-Tripla-Elastico/dp/B0953XKPRW/ref=asc_df_B0953XKPRW/?tag=googleshopp00-20&amp;linkCode=df0&amp;hvadid=379733980792&amp;hvpos=&amp;hvnetw=g&amp;hvrand=1647511646243499332&amp;hvpone=&amp;hvptwo=&amp;hvqmt=&amp;hvdev=c&amp;hvdvcmdl=&amp;hvlocint=&amp;hvlocphy=20100&amp;hvtargid=pla-1302604223271&amp;psc=1&amp;mcid=1af850e5799d3f8196997a72aa57221b </t>
  </si>
  <si>
    <t>https://www.ehmedical.com.br/mascara-tripla-descartavel-com-filtro-bfe-azul-com-50-unidades-medix-brasil?utm_source=google&amp;utm_medium=cpc&amp;utm_campaign=marktech_shopping_compra-site_insumos&amp;utm_content=insumos&amp;utm_term=insumos&amp;gad_source=1&amp;gclid=Cj0KCQjwhb60BhClARIsABGGtw95zjaxz-LthOHjnEn0MVGPsrU9kqBsSimfUVe3t5pp0JpJwzN7_YoaAunvEALw_wcB</t>
  </si>
  <si>
    <t>Pacote c/ 100</t>
  </si>
  <si>
    <t>https://www.oceanob2b.com/bota-pvc-bracol-85bpl600-cano-longo-branca-45-p1016840?utm_source=google&amp;utm_medium=cpc&amp;utm_campaign=perf_max&amp;utm_term=50_a_100&amp;gad_source=1&amp;gclid=Cj0KCQjwhb60BhClARIsABGGtw-LzPnf5JFPc6ZL3vC5-bVG9SjfsuHM58oaPFuhWxnAQJ8nwjULJdcaAuUoEALw_w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</si>
</sst>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2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4"/>
      <color rgb="FF333333"/>
      <name val="Arial"/>
      <family val="2"/>
    </font>
    <font>
      <sz val="12"/>
      <color rgb="FF0F1111"/>
      <name val="Arial"/>
      <family val="2"/>
    </font>
    <font>
      <sz val="14"/>
      <color theme="1"/>
      <name val="Aptos Narrow"/>
      <family val="2"/>
      <scheme val="minor"/>
    </font>
    <font>
      <u/>
      <sz val="11"/>
      <name val="Aptos Narrow"/>
      <family val="2"/>
      <scheme val="minor"/>
    </font>
    <font>
      <sz val="12"/>
      <color rgb="FF0F1111"/>
      <name val="Aptos Narrow"/>
      <family val="2"/>
      <scheme val="minor"/>
    </font>
    <font>
      <sz val="12"/>
      <color rgb="FF333333"/>
      <name val="Aptos Narrow"/>
      <family val="2"/>
      <scheme val="minor"/>
    </font>
    <font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595959"/>
      <name val="Aptos Narrow"/>
      <family val="2"/>
      <scheme val="minor"/>
    </font>
    <font>
      <b/>
      <sz val="11"/>
      <color rgb="FF333333"/>
      <name val="Aptos Narrow"/>
      <family val="2"/>
      <scheme val="minor"/>
    </font>
    <font>
      <sz val="11"/>
      <color rgb="FF0F1111"/>
      <name val="Aptos Narrow"/>
      <family val="2"/>
      <scheme val="minor"/>
    </font>
    <font>
      <sz val="11"/>
      <color theme="3" tint="0.499984740745262"/>
      <name val="Aptos Narrow"/>
      <family val="2"/>
      <scheme val="minor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44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84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4" fontId="0" fillId="0" borderId="1" xfId="2" applyFont="1" applyFill="1" applyBorder="1" applyAlignment="1">
      <alignment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vertical="center"/>
    </xf>
    <xf numFmtId="0" fontId="2" fillId="0" borderId="1" xfId="1" applyBorder="1" applyAlignment="1">
      <alignment vertical="center" wrapText="1"/>
    </xf>
    <xf numFmtId="44" fontId="2" fillId="0" borderId="1" xfId="2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4" fontId="4" fillId="0" borderId="1" xfId="2" applyFont="1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44" fontId="0" fillId="0" borderId="1" xfId="0" applyNumberFormat="1" applyBorder="1" applyAlignment="1">
      <alignment horizontal="right" vertical="center"/>
    </xf>
    <xf numFmtId="9" fontId="0" fillId="0" borderId="1" xfId="3" applyFont="1" applyBorder="1" applyAlignment="1">
      <alignment horizontal="right" vertical="center"/>
    </xf>
    <xf numFmtId="0" fontId="6" fillId="0" borderId="0" xfId="0" applyFont="1"/>
    <xf numFmtId="0" fontId="6" fillId="0" borderId="1" xfId="0" applyFont="1" applyBorder="1" applyAlignment="1">
      <alignment horizontal="left" vertical="center"/>
    </xf>
    <xf numFmtId="9" fontId="6" fillId="0" borderId="1" xfId="3" applyFont="1" applyBorder="1" applyAlignment="1">
      <alignment horizontal="right" vertical="center"/>
    </xf>
    <xf numFmtId="44" fontId="6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center" wrapText="1"/>
    </xf>
    <xf numFmtId="0" fontId="8" fillId="0" borderId="1" xfId="5" applyBorder="1" applyAlignment="1">
      <alignment wrapText="1"/>
    </xf>
    <xf numFmtId="44" fontId="11" fillId="0" borderId="1" xfId="4" applyFont="1" applyBorder="1" applyAlignment="1">
      <alignment horizontal="center" vertical="center" wrapText="1"/>
    </xf>
    <xf numFmtId="44" fontId="11" fillId="0" borderId="1" xfId="4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wrapText="1"/>
    </xf>
    <xf numFmtId="0" fontId="8" fillId="0" borderId="1" xfId="5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44" fontId="0" fillId="0" borderId="1" xfId="4" applyFont="1" applyBorder="1"/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/>
    </xf>
    <xf numFmtId="0" fontId="12" fillId="0" borderId="1" xfId="5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4" fontId="6" fillId="0" borderId="0" xfId="4" applyFont="1"/>
    <xf numFmtId="0" fontId="6" fillId="0" borderId="1" xfId="0" applyFont="1" applyBorder="1" applyAlignment="1">
      <alignment horizontal="center" vertical="center" wrapText="1"/>
    </xf>
    <xf numFmtId="44" fontId="6" fillId="0" borderId="1" xfId="4" applyFont="1" applyBorder="1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15" fillId="0" borderId="0" xfId="0" applyFont="1"/>
    <xf numFmtId="0" fontId="16" fillId="0" borderId="1" xfId="5" applyFont="1" applyBorder="1" applyAlignment="1">
      <alignment wrapText="1"/>
    </xf>
    <xf numFmtId="44" fontId="15" fillId="0" borderId="1" xfId="4" applyFont="1" applyBorder="1" applyAlignment="1">
      <alignment horizontal="center" vertical="center" wrapText="1"/>
    </xf>
    <xf numFmtId="44" fontId="15" fillId="0" borderId="1" xfId="4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wrapText="1"/>
    </xf>
    <xf numFmtId="0" fontId="17" fillId="0" borderId="1" xfId="0" applyFont="1" applyBorder="1" applyAlignment="1">
      <alignment horizontal="left" vertical="center" wrapText="1"/>
    </xf>
    <xf numFmtId="44" fontId="0" fillId="0" borderId="1" xfId="4" applyFont="1" applyBorder="1" applyAlignment="1">
      <alignment horizontal="right"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44" fontId="0" fillId="0" borderId="0" xfId="4" applyFont="1" applyAlignment="1">
      <alignment horizontal="right" vertical="center"/>
    </xf>
    <xf numFmtId="0" fontId="0" fillId="3" borderId="1" xfId="0" applyFill="1" applyBorder="1" applyAlignment="1">
      <alignment horizontal="center"/>
    </xf>
    <xf numFmtId="0" fontId="19" fillId="3" borderId="1" xfId="0" applyFont="1" applyFill="1" applyBorder="1" applyAlignment="1">
      <alignment horizontal="center" wrapText="1"/>
    </xf>
    <xf numFmtId="0" fontId="20" fillId="0" borderId="1" xfId="0" applyFont="1" applyBorder="1" applyAlignment="1">
      <alignment vertical="center" wrapText="1"/>
    </xf>
    <xf numFmtId="44" fontId="0" fillId="0" borderId="1" xfId="4" applyFont="1" applyBorder="1" applyAlignment="1">
      <alignment horizontal="center" vertical="center" wrapText="1"/>
    </xf>
    <xf numFmtId="44" fontId="6" fillId="0" borderId="1" xfId="4" applyFont="1" applyBorder="1" applyAlignment="1">
      <alignment vertical="center"/>
    </xf>
    <xf numFmtId="44" fontId="6" fillId="0" borderId="0" xfId="4" applyFont="1" applyAlignment="1">
      <alignment vertical="center"/>
    </xf>
    <xf numFmtId="44" fontId="0" fillId="0" borderId="1" xfId="4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2" fillId="0" borderId="0" xfId="5" applyFont="1" applyAlignment="1">
      <alignment horizontal="left" vertical="center" wrapText="1"/>
    </xf>
    <xf numFmtId="44" fontId="6" fillId="0" borderId="1" xfId="4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8" fillId="0" borderId="1" xfId="5" applyBorder="1" applyAlignment="1">
      <alignment horizontal="left" wrapText="1"/>
    </xf>
    <xf numFmtId="9" fontId="21" fillId="0" borderId="1" xfId="3" applyFont="1" applyBorder="1" applyAlignment="1">
      <alignment horizontal="right" vertical="center"/>
    </xf>
    <xf numFmtId="44" fontId="21" fillId="0" borderId="1" xfId="0" applyNumberFormat="1" applyFont="1" applyBorder="1" applyAlignment="1">
      <alignment horizontal="right" vertical="center"/>
    </xf>
    <xf numFmtId="0" fontId="8" fillId="0" borderId="1" xfId="5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4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wrapText="1"/>
    </xf>
    <xf numFmtId="0" fontId="6" fillId="0" borderId="1" xfId="5" applyFont="1" applyBorder="1" applyAlignment="1">
      <alignment horizontal="center" vertical="center" wrapText="1"/>
    </xf>
    <xf numFmtId="0" fontId="22" fillId="0" borderId="1" xfId="5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6">
    <cellStyle name="Hiperlink" xfId="5" builtinId="8"/>
    <cellStyle name="Moeda" xfId="4" builtinId="4"/>
    <cellStyle name="Moeda 2" xfId="2" xr:uid="{00504FF0-1FF1-4A49-893B-0B5E997765D9}"/>
    <cellStyle name="Normal" xfId="0" builtinId="0"/>
    <cellStyle name="Normal 2" xfId="1" xr:uid="{7FD82156-E2BA-4414-BDF8-C98FC628D9A7}"/>
    <cellStyle name="Porcentagem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ojadomecanico.com.br/produto/128219/37/490/Abracadeira-de-Nylon-Preta-280-x-48-mm-com-100-Unidades/153/?utm_source=googleshopping&amp;utm_medium=cpc&amp;utm_campaign=%5BPMAX%5D%5BROAS%5D+-+FERRAMENTAS+EM+GERAL&amp;gad_source=1&amp;gclid=CjwKCAjwps-zBhAiEiwALwsVYffMHc4IiBK_uRkObEjceiyCafAM0DUr9SuuwojgxwcER7W5ksWHLxoCK4EQAvD_BwE" TargetMode="External"/><Relationship Id="rId2" Type="http://schemas.openxmlformats.org/officeDocument/2006/relationships/hyperlink" Target="https://www.unicaserv.com.br/infra-estrutura/abracadeiras/abracadeira-de-nylon-4-5mm-x-280mm-preta-cento?parceiro=3738&amp;gad_source=1&amp;gclid=CjwKCAjwps-zBhAiEiwALwsVYSDWMVdfD_sTu129Ws2P2BnGRGgJuzdi_rCx0zHdfKVNJazGZWzbvRoCM4cQAvD_BwE" TargetMode="External"/><Relationship Id="rId1" Type="http://schemas.openxmlformats.org/officeDocument/2006/relationships/hyperlink" Target="https://www.starferramentas.com.br/abracadeiras-nylon/abracadeira-nylon-283x4-8-preta-com-100-unidades-frontec?parceiro=6030&amp;gad_source=1&amp;gclid=CjwKCAjwps-zBhAiEiwALwsVYQeZyvsMkWEW3HpQwcdvX5ShaSE-U1_THX31Mjtd1aFWVBa00mf8oBoC5EQQAvD_BwE" TargetMode="External"/><Relationship Id="rId5" Type="http://schemas.openxmlformats.org/officeDocument/2006/relationships/hyperlink" Target="https://www.fermarcsferramentas.com.br/fixadores/abracadeiras/abracadeira-nylon-4-8-x-280mm-preta-fox-lux?parceiro=1482&amp;gad_source=1&amp;gclid=CjwKCAjwps-zBhAiEiwALwsVYek4P6cyTX1ETyNzaxpsronZ1Wlzf_TOQL9izZfwrRZpd0zdXY_-TxoCZhgQAvD_BwE" TargetMode="External"/><Relationship Id="rId4" Type="http://schemas.openxmlformats.org/officeDocument/2006/relationships/hyperlink" Target="https://www.magazineluiza.com.br/abracadeira-nylon-280x48-preto-100-unidades-forceline-force-line/p/be95152jf0/fs/adra/?&amp;seller_id=neteletrica2&amp;utm_source=google&amp;utm_medium=pla&amp;utm_campaign=&amp;partner_id=68055&amp;gclsrc=aw.ds&amp;gclid=CjwKCAjwps-zBhAiEiwALwsVYYs-_V2_ujquZUi60bAoNS4g1M9xhkXutZo7rF5MHsb1icUtY3OafRoC04gQAvD_BwE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abraferragens.com.br/ferramentas/ferramentas-para-pintura/pincel-trincha-de-4cm-para-tinta-esmalte-latex-pva-atlas-319?parceiro=7983&amp;gad_source=1&amp;gclid=CjwKCAjwps-zBhAiEiwALwsVYYHdmxSh9pZ5ejcGowk6rvqkSWn4l3W10jSQtlt7yR1kmtU85I0HOxoC3rsQAvD_BwE" TargetMode="External"/><Relationship Id="rId2" Type="http://schemas.openxmlformats.org/officeDocument/2006/relationships/hyperlink" Target="https://www.casteloforte.com.br/produto/115159-trincha-media-771-2?gad_source=1&amp;gclid=CjwKCAjwps-zBhAiEiwALwsVYbLiSbmOGjkjTFT3dJcFDz1bnJzjn3kdkPH93vsCMNq1xOuMtq2q9RoC5Y8QAvD_BwE" TargetMode="External"/><Relationship Id="rId1" Type="http://schemas.openxmlformats.org/officeDocument/2006/relationships/hyperlink" Target="https://www.lojadomecanico.com.br/produto/83196/31/350/Trincha-Media-para-Tinta-Oleo-e-Esmalte-de-2-Pol/153/?utm_source=googleshopping&amp;utm_medium=cpc&amp;utm_campaign=%5BPMAX%5D%5BROAS%5D+CONSTRUCAO+CIVIL&amp;gad_source=1&amp;gclid=CjwKCAjwps-zBhAiEiwALwsVYfRCKmYS1m0QPFbFROkC7RHsYaKJ_ll7AQSHv95_lvQJ7yHcBnSxZRoCZEkQAvD_BwE" TargetMode="External"/><Relationship Id="rId5" Type="http://schemas.openxmlformats.org/officeDocument/2006/relationships/hyperlink" Target="https://www.impermarket.com.br/pincel-2-ref-396-atlas-294/p?idsku=294&amp;gad_source=1&amp;gclid=CjwKCAjwps-zBhAiEiwALwsVYe8AZflRc3fjLugkMfs9DcxBzuF-td44ZtGXfdq8_QGsc69eN-juOxoCoPgQAvD_BwE" TargetMode="External"/><Relationship Id="rId4" Type="http://schemas.openxmlformats.org/officeDocument/2006/relationships/hyperlink" Target="https://www.anhangueraferramentas.com.br/produto/trincha-simples-2-1-2-500-tigre-111768?gad_source=1&amp;gclid=CjwKCAjwps-zBhAiEiwALwsVYfK06N_Ia680xYyya7eThDXHbWWSUOjfut7d10U8aNTeaB-N8bTPUhoCOV0QAvD_BwE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tiquetasdk.com.br/etiqueta-adesiva-a4-25-x-99mm-colacril-100-folhas-ca4354" TargetMode="External"/><Relationship Id="rId2" Type="http://schemas.openxmlformats.org/officeDocument/2006/relationships/hyperlink" Target="https://www.amazon.com.br/Etiqueta-Adesiva-Folhas-Colacril-CA4359/dp/B07GJPRLHC/ref=asc_df_B07GJPRLHC/?tag=googleshopp00-20&amp;linkCode=df0&amp;hvadid=379765266230&amp;hvpos=&amp;hvnetw=g&amp;hvrand=14651839125909339773&amp;hvpone=&amp;hvptwo=&amp;hvqmt=&amp;hvdev=c&amp;hvdvcmdl=&amp;hvlocint=&amp;hvlocphy=1001541&amp;hvtargid=pla-1415802605201&amp;psc=1&amp;mcid=e297ecd9dd253dfd88aa2c315269abec" TargetMode="External"/><Relationship Id="rId1" Type="http://schemas.openxmlformats.org/officeDocument/2006/relationships/hyperlink" Target="https://www.oceanob2b.com/etiqueta-adesiva-aquattro-991mmx381mm-pct-100fls-p1021987?utm_source=google&amp;utm_medium=cpc&amp;utm_campaign=perf_max&amp;utm_term=10_a_50&amp;gad_source=1&amp;gclid=CjwKCAjwps-zBhAiEiwALwsVYboPbxLfVXxv2i-MShpwN__IZJ9aqRMLDMjJEiLr2atUHbqsDj_RpRoCZ6cQAvD_BwE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sondadelivery.com.br/delivery/produto/saco-de-lixo-naga-100-litros-5-unidade/1000019286?gad_source=1&amp;gclid=CjwKCAjw1emzBhB8EiwAHwZZxTEEcCnlz7mzIZYYeGCibALQRa-cn-SA-uL-bDoc8sGOoT27MBdoFxoCo20QAvD_BwE" TargetMode="External"/><Relationship Id="rId2" Type="http://schemas.openxmlformats.org/officeDocument/2006/relationships/hyperlink" Target="https://loja.condor.ind.br/972855-saco-para-lixo-tipo-b-100l-condor-5-unidades-economico/p?idsku=242598638&amp;gad_source=1&amp;gclid=CjwKCAjw1emzBhB8EiwAHwZZxaI2MUTL2p7tZaiRScyp55krwgTCiLq6sz6avwwAA1X0Juibi5LQEBoCOEsQAvD_BwE" TargetMode="External"/><Relationship Id="rId1" Type="http://schemas.openxmlformats.org/officeDocument/2006/relationships/hyperlink" Target="https://loja.plasticosipiranga.com.br/super-saco-de-lixo-100-litros-5-unidades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brvidros.com.br/alcool-etilico-abs-995-pa-acs-1000ml/prod-6220871/" TargetMode="External"/><Relationship Id="rId2" Type="http://schemas.openxmlformats.org/officeDocument/2006/relationships/hyperlink" Target="https://www.labimport.com.br/reagentes/alcool-etilico/alcool-etilico-95-pa-acs-frasco-plastico-1-l" TargetMode="External"/><Relationship Id="rId1" Type="http://schemas.openxmlformats.org/officeDocument/2006/relationships/hyperlink" Target="https://www.utilidadesclinicas.com.br/alcool-absoluto-prolink-99-5-99-3-inpm-1l-prolink-pro15280a.html?gad_source=1&amp;gclid=CjwKCAjw1emzBhB8EiwAHwZZxbXjihtMhmb27BRqX2EctlEFHaPR1nYfk4tHu_A-ljcIkqGVU5W2fBoC__4QAvD_BwE" TargetMode="External"/><Relationship Id="rId6" Type="http://schemas.openxmlformats.org/officeDocument/2006/relationships/hyperlink" Target="https://www.claramed.com.br/saneantes/alcool/alcool-99-3-absoluto-1l-claramed-hospitalar" TargetMode="External"/><Relationship Id="rId5" Type="http://schemas.openxmlformats.org/officeDocument/2006/relationships/hyperlink" Target="https://quimisulsc.com.br/produto/alcool-absoluto-puro-99/?srsltid=AfmBOorEHiPJ9XkybklY5pbP2teKV-u44tfqeGlkSrwbMk-8-hOLzXYMqrE" TargetMode="External"/><Relationship Id="rId4" Type="http://schemas.openxmlformats.org/officeDocument/2006/relationships/hyperlink" Target="https://www.dentalmaster.com.br/alcool-absoluto-etilico-anidro-993--1-litro/p?idsku=2008561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rmarinhosaintgermain.com.br/aviamentos-e-acessorios/cadarcos-e-cordoes/cadarco-sarjado/cadarco-chato-sarjado-cru-de-algodao-15mm-com-50-metros" TargetMode="External"/><Relationship Id="rId7" Type="http://schemas.openxmlformats.org/officeDocument/2006/relationships/hyperlink" Target="https://www.maluliarmarinhos.com.br/cadarco-sarjado-de-algodao-ref-jr-15-15mm-50-metros/p?idsku=1928&amp;utm_source=google&amp;utm_medium=cpc&amp;utm_campaign=Shopping&amp;gad_source=1&amp;gclid=CjwKCAjwps-zBhAiEiwALwsVYSyqnB0Ax57O2Y-oaWca5Ja0yfmZ8yIVnvUKjmUkblry6rIaYdvrRxoCUkwQAvD_BwE" TargetMode="External"/><Relationship Id="rId2" Type="http://schemas.openxmlformats.org/officeDocument/2006/relationships/hyperlink" Target="https://www.editexvirtual.com.br/index.php?route=product/product&amp;product_id=41" TargetMode="External"/><Relationship Id="rId1" Type="http://schemas.openxmlformats.org/officeDocument/2006/relationships/hyperlink" Target="https://www.oesteaviamentos.com/produto/cadarco-sarjado-100-algodao-14mm-ref-3014-cru-com-50m-sao-jose-71305?utm_source=google&amp;utm_medium=cpc&amp;utm_campaign=shopping&amp;gad_source=1&amp;gclid=CjwKCAjwps-zBhAiEiwALwsVYWzS2CpdjbH5AC-zSxDAtrdL_AzwMwyfNmv5vWudlNa4mV8i9dzL0RoC-QEQAvD_BwE" TargetMode="External"/><Relationship Id="rId6" Type="http://schemas.openxmlformats.org/officeDocument/2006/relationships/hyperlink" Target="https://www.armarinhosaojose.com.br/cadarco-sarjado-de-algodao-haco-cru-15mm-com-50mts.18943.html?gad_source=1&amp;gclid=CjwKCAjwps-zBhAiEiwALwsVYWEazHmJ4m88xDUw5cCcdPSgGf7AVHI53GQ25cV5uMCcMVTRhbo5qBoCMK8QAvD_BwE" TargetMode="External"/><Relationship Id="rId5" Type="http://schemas.openxmlformats.org/officeDocument/2006/relationships/hyperlink" Target="https://www.oesteaviamentos.com/produto/cadarco-sarjado-16mm-ref-3016-cru-100-algodao-c-50m-sao-jose-71329?utm_source=google&amp;utm_medium=cpc&amp;utm_campaign=shopping&amp;gad_source=1&amp;gclid=CjwKCAjwps-zBhAiEiwALwsVYTRPb6d1ofLclt3YAX4uWorqhQuozNihn9XFZu_nTbu931ylCZzpDRoCAXAQAvD_BwE" TargetMode="External"/><Relationship Id="rId4" Type="http://schemas.openxmlformats.org/officeDocument/2006/relationships/hyperlink" Target="https://www.armarinhosaojose.com.br/cadarco-sarjado-de-algodao-haco-branco-15mm-com-50mts.96780.html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sasbahia.com.br/lanterna-holofote-led-cree-police-3-baterias-recarregaveis-1559378848/p/1559378848?utm_medium=Cpc&amp;utm_source=google_freelisting&amp;IdSku=1559378848&amp;idLojista=112074&amp;tipoLojista=3P&amp;srsltid=AfmBOopaeWL0ARaPqLE769J2JlgDv6O-OYwO_6qrjWrEl2VZGid_y19r3Uw" TargetMode="External"/><Relationship Id="rId2" Type="http://schemas.openxmlformats.org/officeDocument/2006/relationships/hyperlink" Target="https://www.universodolar.com.br/holofote-48-v-tramontina-em-abs-reforcado-com-lampada-de-krypton-?utm_source=google&amp;utm_medium=Shopping&amp;utm_campaign=holofote-48-v-tramontina-em-abs-reforcado-com-lampada-de-krypton-&amp;inStock&amp;gad_source=4&amp;gclid=CjwKCAjw1emzBhB8EiwAHwZZxTIaN_y3mQUTsXYAQrv7CUJngVBshJ-zhzpvCcO45RPTi46DeIECDxoCpJMQAvD_BwE" TargetMode="External"/><Relationship Id="rId1" Type="http://schemas.openxmlformats.org/officeDocument/2006/relationships/hyperlink" Target="https://www.tramontina.com.br/holofote-4.8-v-tramontina-em-abs-reforcado-com-lampada-de-krypton/43760300.html?gad_source=4&amp;gclid=CjwKCAjw1emzBhB8EiwAHwZZxb4RzKnIHmswZm8g9xtTEjLbEDzBt0HToCORtzWn7DidaDEIXui6dRoCwKsQAvD_BwE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asadorestaurador.com.br/loja/produto/CR-273D/papel-mata-borrao-250g-50-x-70-cm-c--5-folhas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ruplast.com.br/saco_plastico_transparente_pe_40x60_espessura_0101_kg/prod-9348385/?srsltid=AfmBOoqcqk2isyqPen7QWDIWMnJJBcj4uz6f-i-f_kj1mrCGRWJRF0_yofU" TargetMode="External"/><Relationship Id="rId2" Type="http://schemas.openxmlformats.org/officeDocument/2006/relationships/hyperlink" Target="https://www.lojaembalatudo.com.br/embalagens-e-descartaveis/saco-plastico-polietileno-40-x-60-x-0-10?parceiro=7177" TargetMode="External"/><Relationship Id="rId1" Type="http://schemas.openxmlformats.org/officeDocument/2006/relationships/hyperlink" Target="https://www.gruplast.com.br/-saco-plastico-transparente-pe-40x60-espessura-0151-kg/prod-9348475/" TargetMode="External"/><Relationship Id="rId4" Type="http://schemas.openxmlformats.org/officeDocument/2006/relationships/hyperlink" Target="https://www.casem.com.br/p-saco-plastico-pe-bd-60x80x0-10-1kg-14320?srsltid=AfmBOooCKMug72JloKsVqjPbo3ycviD1jYL9JSJf3jttZ_ahbRCuRHHszi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lastobor.com.br/mascara-cirurgica-nobre-c-tripla-camada-e-elastico-50un-vm/p?idsku=101449043&amp;gad_source=1&amp;gclid=CjwKCAjw4ri0BhAvEiwA8oo6F2UCiAP6emsxtEaF44G6avUWH3rKg8GSDNVJtgVbAiV1tHVeGo3v2hoCVMEQAvD_BwE" TargetMode="External"/><Relationship Id="rId2" Type="http://schemas.openxmlformats.org/officeDocument/2006/relationships/hyperlink" Target="https://www.otimadistribuidora.com.br/material-hospitalar/descartaveis/mascara-descartavel-tripla-com-elastico-50un-medix?parceiro=1129&amp;gad_source=1&amp;gclid=CjwKCAjw4ri0BhAvEiwA8oo6F-e2NukKTJZlA95aP8ciasyt3hRKqwMgi9auZT9yBNdhZAZV1DENCBoCIc4QAvD_BwE" TargetMode="External"/><Relationship Id="rId1" Type="http://schemas.openxmlformats.org/officeDocument/2006/relationships/hyperlink" Target="https://loja.tiradentessaude.com.br/mascara-tripla-com-50-unidades-medix?utm_source=Site&amp;utm_medium=GoogleMerchant&amp;utm_campaign=GoogleMerchant&amp;gad_source=1&amp;gclid=Cj0KCQjwhb60BhClARIsABGGtw_mRI5cTsueUN93eYiJNeF2c2mKhHMe3J9EcATaYc0tRH_7DDxw5oMaAsmvEALw_wcB" TargetMode="External"/><Relationship Id="rId4" Type="http://schemas.openxmlformats.org/officeDocument/2006/relationships/hyperlink" Target="https://www.amazon.com.br/Mascara-Descartavel-Cirurgica-Tripla-Elastico/dp/B0953XKPRW/ref=asc_df_B0953XKPRW/?tag=googleshopp00-20&amp;linkCode=df0&amp;hvadid=379733980792&amp;hvpos=&amp;hvnetw=g&amp;hvrand=1647511646243499332&amp;hvpone=&amp;hvptwo=&amp;hvqmt=&amp;hvdev=c&amp;hvdvcmdl=&amp;hvlocint=&amp;hvlocphy=20100&amp;hvtargid=pla-1302604223271&amp;psc=1&amp;mcid=1af850e5799d3f8196997a72aa57221b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TargetMode="External"/><Relationship Id="rId2" Type="http://schemas.openxmlformats.org/officeDocument/2006/relationships/hyperlink" Target="https://www.superepi.com.br/bota-de-pvc-marluvas-branca-cano-longo-32cm-com-bico-de-aco-linha-all-work-100aworkf-ca-48255-p1062423?tsid=16&amp;gad_source=4&amp;gclid=CjwKCAjw4ri0BhAvEiwA8oo6F-7qKak9n65JXVyI6EhHLLTm2ePZ2T3zJyOBelRgNV0zIYk7cuh9SxoCgW0QAvD_BwE" TargetMode="External"/><Relationship Id="rId1" Type="http://schemas.openxmlformats.org/officeDocument/2006/relationships/hyperlink" Target="https://www.magazineluiza.com.br/bota-de-seguranca-pvc-impermeavel-epi-cano-longo-branca-ca-37455-bracol/p/ee42cec43a/pi/btsg/?seller_id=lojastarferramentas&amp;srsltid=AfmBOopn5opPJXsBiYqRi5iQR5VC8Oq3xAPapJYa8W3eyLx2utQJeBEQ9Yg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TargetMode="External"/><Relationship Id="rId2" Type="http://schemas.openxmlformats.org/officeDocument/2006/relationships/hyperlink" Target="https://www.superepi.com.br/bota-de-pvc-marluvas-branca-cano-longo-32cm-com-bico-de-aco-linha-all-work-100aworkf-ca-48255-p1062423?tsid=16&amp;gad_source=4&amp;gclid=CjwKCAjw4ri0BhAvEiwA8oo6F-7qKak9n65JXVyI6EhHLLTm2ePZ2T3zJyOBelRgNV0zIYk7cuh9SxoCgW0QAvD_BwE" TargetMode="External"/><Relationship Id="rId1" Type="http://schemas.openxmlformats.org/officeDocument/2006/relationships/hyperlink" Target="https://www.magazineluiza.com.br/bota-de-seguranca-pvc-impermeavel-epi-cano-longo-branca-ca-37455-bracol/p/ee42cec43a/pi/btsg/?seller_id=lojastarferramentas&amp;srsltid=AfmBOopn5opPJXsBiYqRi5iQR5VC8Oq3xAPapJYa8W3eyLx2utQJeBEQ9Yg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TargetMode="External"/><Relationship Id="rId2" Type="http://schemas.openxmlformats.org/officeDocument/2006/relationships/hyperlink" Target="https://www.superepi.com.br/bota-de-pvc-marluvas-branca-cano-longo-32cm-com-bico-de-aco-linha-all-work-100aworkf-ca-48255-p1062423?tsid=16&amp;gad_source=4&amp;gclid=CjwKCAjw4ri0BhAvEiwA8oo6F-7qKak9n65JXVyI6EhHLLTm2ePZ2T3zJyOBelRgNV0zIYk7cuh9SxoCgW0QAvD_BwE" TargetMode="External"/><Relationship Id="rId1" Type="http://schemas.openxmlformats.org/officeDocument/2006/relationships/hyperlink" Target="https://www.magazineluiza.com.br/bota-de-seguranca-pvc-impermeavel-epi-cano-longo-branca-ca-37455-bracol/p/ee42cec43a/pi/btsg/?seller_id=lojastarferramentas&amp;srsltid=AfmBOopn5opPJXsBiYqRi5iQR5VC8Oq3xAPapJYa8W3eyLx2utQJeBEQ9Yg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TargetMode="External"/><Relationship Id="rId2" Type="http://schemas.openxmlformats.org/officeDocument/2006/relationships/hyperlink" Target="https://www.superepi.com.br/bota-de-pvc-marluvas-branca-cano-longo-32cm-com-bico-de-aco-linha-all-work-100aworkf-ca-48255-p1062423?tsid=16&amp;gad_source=4&amp;gclid=CjwKCAjw4ri0BhAvEiwA8oo6F-7qKak9n65JXVyI6EhHLLTm2ePZ2T3zJyOBelRgNV0zIYk7cuh9SxoCgW0QAvD_BwE" TargetMode="External"/><Relationship Id="rId1" Type="http://schemas.openxmlformats.org/officeDocument/2006/relationships/hyperlink" Target="https://www.magazineluiza.com.br/bota-de-seguranca-pvc-impermeavel-epi-cano-longo-branca-ca-37455-bracol/p/ee42cec43a/pi/btsg/?seller_id=lojastarferramentas&amp;srsltid=AfmBOopn5opPJXsBiYqRi5iQR5VC8Oq3xAPapJYa8W3eyLx2utQJeBEQ9Yg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TargetMode="External"/><Relationship Id="rId2" Type="http://schemas.openxmlformats.org/officeDocument/2006/relationships/hyperlink" Target="https://www.superepi.com.br/bota-de-pvc-marluvas-branca-cano-longo-32cm-com-bico-de-aco-linha-all-work-100aworkf-ca-48255-p1062423?tsid=16&amp;gad_source=4&amp;gclid=CjwKCAjw4ri0BhAvEiwA8oo6F-7qKak9n65JXVyI6EhHLLTm2ePZ2T3zJyOBelRgNV0zIYk7cuh9SxoCgW0QAvD_BwE" TargetMode="External"/><Relationship Id="rId1" Type="http://schemas.openxmlformats.org/officeDocument/2006/relationships/hyperlink" Target="https://www.magazineluiza.com.br/bota-de-seguranca-pvc-impermeavel-epi-cano-longo-branca-ca-37455-bracol/p/ee42cec43a/pi/btsg/?seller_id=lojastarferramentas&amp;srsltid=AfmBOopn5opPJXsBiYqRi5iQR5VC8Oq3xAPapJYa8W3eyLx2utQJeBEQ9Yg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TargetMode="External"/><Relationship Id="rId2" Type="http://schemas.openxmlformats.org/officeDocument/2006/relationships/hyperlink" Target="https://www.superepi.com.br/bota-de-pvc-marluvas-branca-cano-longo-32cm-com-bico-de-aco-linha-all-work-100aworkf-ca-48255-p1062423?tsid=16&amp;gad_source=4&amp;gclid=CjwKCAjw4ri0BhAvEiwA8oo6F-7qKak9n65JXVyI6EhHLLTm2ePZ2T3zJyOBelRgNV0zIYk7cuh9SxoCgW0QAvD_BwE" TargetMode="External"/><Relationship Id="rId1" Type="http://schemas.openxmlformats.org/officeDocument/2006/relationships/hyperlink" Target="https://www.magazineluiza.com.br/bota-de-seguranca-pvc-impermeavel-epi-cano-longo-branca-ca-37455-bracol/p/ee42cec43a/pi/btsg/?seller_id=lojastarferramentas&amp;srsltid=AfmBOopn5opPJXsBiYqRi5iQR5VC8Oq3xAPapJYa8W3eyLx2utQJeBEQ9Yg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TargetMode="External"/><Relationship Id="rId2" Type="http://schemas.openxmlformats.org/officeDocument/2006/relationships/hyperlink" Target="https://www.superepi.com.br/bota-de-pvc-marluvas-branca-cano-longo-32cm-com-bico-de-aco-linha-all-work-100aworkf-ca-48255-p1062423?tsid=16&amp;gad_source=4&amp;gclid=CjwKCAjw4ri0BhAvEiwA8oo6F-7qKak9n65JXVyI6EhHLLTm2ePZ2T3zJyOBelRgNV0zIYk7cuh9SxoCgW0QAvD_BwE" TargetMode="External"/><Relationship Id="rId1" Type="http://schemas.openxmlformats.org/officeDocument/2006/relationships/hyperlink" Target="https://www.magazineluiza.com.br/bota-de-seguranca-pvc-impermeavel-epi-cano-longo-branca-ca-37455-bracol/p/ee42cec43a/pi/btsg/?seller_id=lojastarferramentas&amp;srsltid=AfmBOopn5opPJXsBiYqRi5iQR5VC8Oq3xAPapJYa8W3eyLx2utQJeBEQ9Yg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uperepi.com.br/macacao-de-seguranca-branco-steelpro-protecao-quimica-p1046626?tsid=16&amp;gad_source=1&amp;gclid=CjwKCAjwps-zBhAiEiwALwsVYUpyZH8Ewd2J_lR75SnNsJoEw38c0QpHSlDlF92F0ISER10DeWTjjBoCXhwQAvD_BwE" TargetMode="External"/><Relationship Id="rId2" Type="http://schemas.openxmlformats.org/officeDocument/2006/relationships/hyperlink" Target="https://www.dimensional.com.br/macacao-tyvek-branco-com-capuz-g-tychf5s-d14788244-dupont/p?idsku=117597&amp;gad_source=1&amp;gclid=CjwKCAjwps-zBhAiEiwALwsVYVzvFDAjKj1e5ANnnym8OOxTUbDUSV9JsotDIFLggohcrvtzwfFSSxoC4FwQAvD_BwE" TargetMode="External"/><Relationship Id="rId1" Type="http://schemas.openxmlformats.org/officeDocument/2006/relationships/hyperlink" Target="https://www.netepi.com.br/macacao-dupont-tyvek-500-classic-tychf5s-branco-com-capuz-tam-g?variant_id=523&amp;parceiro=2479&amp;gad_source=1&amp;gclid=CjwKCAjwps-zBhAiEiwALwsVYWQxEzyNZ01dnmnSUvhVL8ld1ehlFuEr72Ruo7t4bPSjFXTPWMCeeBoCyDEQAvD_BwE" TargetMode="External"/><Relationship Id="rId5" Type="http://schemas.openxmlformats.org/officeDocument/2006/relationships/hyperlink" Target="https://www.amazon.com.br/Macac%C3%A3o-Seguran%C3%A7a-Imperme%C3%A1vel-pintura-qu%C3%ADmicos/dp/B08B43553B/ref=asc_df_B08B43553B/?tag=googleshopp00-20&amp;linkCode=df0&amp;hvadid=379728521506&amp;hvpos=&amp;hvnetw=g&amp;hvrand=8074047733925517852&amp;hvpone=&amp;hvptwo=&amp;hvqmt=&amp;hvdev=c&amp;hvdvcmdl=&amp;hvlocint=&amp;hvlocphy=1001541&amp;hvtargid=pla-925449190770&amp;mcid=9e0612757f713aeb810e2b47c110c2f8&amp;th=1" TargetMode="External"/><Relationship Id="rId4" Type="http://schemas.openxmlformats.org/officeDocument/2006/relationships/hyperlink" Target="https://www.solusegepi.com.br/produto/macacao-de-seguranca-steelgen-vicsa-danny-ca-20662/?gad_source=1&amp;gclid=CjwKCAjwps-zBhAiEiwALwsVYWZ50J_1l4_5iN3DuNlQLW1g8WZCh91sTK_67Guvv-bYutvAFDLPmRoCtNcQAvD_BwE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sadofrentista.com.br/472?slug=aspirador-profissional-po-e-liquido-1400w-wap-gt-20-litros-127v" TargetMode="External"/><Relationship Id="rId2" Type="http://schemas.openxmlformats.org/officeDocument/2006/relationships/hyperlink" Target="https://www.magazineluiza.com.br/aspirador-de-po-e-liquido-20l-1400w-karcher-nt2000/p/jcedgbk0hc/ep/elau/?&amp;seller_id=antferramentas&amp;utm_source=google&amp;utm_medium=pla&amp;utm_campaign=&amp;partner_id=74277&amp;gclsrc=aw.ds&amp;gclid=EAIaIQobChMIjv3ptImahwMVmtTCBB1qRTC_EAQYBCABEgKrLfD_BwE" TargetMode="External"/><Relationship Id="rId1" Type="http://schemas.openxmlformats.org/officeDocument/2006/relationships/hyperlink" Target="https://www.ferramentaskennedy.com.br/aspirador-de-po-e-liquidos-inox-20l-1400w-bumafer/p?gad_source=1&amp;gclid=EAIaIQobChMIjv3ptImahwMVmtTCBB1qRTC_EAQYASABEgIBIfD_BwE&amp;idsku=35742&amp;skuId=35742" TargetMode="Externa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sasbahia.com.br/freezer-horizontal-electrolux-2-portas-h440-400l/p/1561792517?utm_campaign=DescontoEspecial&amp;utm_medium=BuscaOrganica&amp;utm_source=Google" TargetMode="External"/><Relationship Id="rId2" Type="http://schemas.openxmlformats.org/officeDocument/2006/relationships/hyperlink" Target="https://www.magazineluiza.com.br/freezer-horizontal-electrolux-2-tampas-400l-dupla-acao-h440/p/010189600/ed/free/" TargetMode="External"/><Relationship Id="rId1" Type="http://schemas.openxmlformats.org/officeDocument/2006/relationships/hyperlink" Target="https://www.lojaartico.com.br/freezer-horizontal-400-litros-fh400b-branco?utm_source=Site&amp;utm_medium=GoogleMerchant&amp;utm_campaign=GoogleMerchant&amp;sku=90183608&amp;gad_source=1&amp;gclid=EAIaIQobChMI6b30_piahwMV2W9HAR3icAwoEAQYCCABEgJ3uvD_BwE" TargetMode="Externa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rigelar.com.br/termo-higrometro-eos-com-sensor/p/kit1651?gad_source=1&amp;gclid=EAIaIQobChMIkrn7nKrthgMV_1wPAh2UhA0ZEAQYBiABEgKqD_D_BwE" TargetMode="External"/><Relationship Id="rId2" Type="http://schemas.openxmlformats.org/officeDocument/2006/relationships/hyperlink" Target="https://www.lojadomecanico.com.br/produto/266815/3/283/Termo-higrometro-Digital-Temperatura-e-Umidade-15V-com-Visor-LCD-/153/?utm_source=googleshopping&amp;utm_medium=cpc&amp;utm_campaign=%5BPMAX%5D%5BROAS%5D+INJECAO+ELETRONICA&amp;gad_source=1&amp;gclid=EAIaIQobChMIkrn7nKrthgMV_1wPAh2UhA0ZEAQYBSABEgKv5PD_BwE" TargetMode="External"/><Relationship Id="rId1" Type="http://schemas.openxmlformats.org/officeDocument/2006/relationships/hyperlink" Target="https://www.instrubras.com.br/seguranca-do-trabalho/termo-higrometros-e-psicrometros/kr42-termohigrometro-digital?parceiro=5245&amp;gad_source=1&amp;gclid=EAIaIQobChMIkrn7nKrthgMV_1wPAh2UhA0ZEAQYCyABEgIBDfD_BwE" TargetMode="Externa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hyperlink" Target="https://arsec.com.br/produtos/tratamento-do-ar/desumidificador-mod-1510/" TargetMode="External"/><Relationship Id="rId2" Type="http://schemas.openxmlformats.org/officeDocument/2006/relationships/hyperlink" Target="https://www.dular.com.br/desumidificador-industrial-com-mangueira-de-drenagem-ate-120-m2-controle-via-app-alorair-110-ppd-amarelo-77287/p" TargetMode="External"/><Relationship Id="rId1" Type="http://schemas.openxmlformats.org/officeDocument/2006/relationships/hyperlink" Target="https://maximarcas.com.br/desumidificador-de-ar-desidrat-plus-5000-220v.html" TargetMode="Externa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utramaquinas.com.br/p/carro-para-transporte-de-oxigenio-e-acetileno-para-2-cilindros-roda-macica-tm-75-tm-75?gad_source=4&amp;gclid=CjwKCAjwydSzBhBOEiwAj0XN4GW3A7tgaZzFZ9JUWYnDW--cvl6p3Gs_tzI4yynhSj--CShnG6gzIRoCzscQAvD_BwE" TargetMode="External"/><Relationship Id="rId2" Type="http://schemas.openxmlformats.org/officeDocument/2006/relationships/hyperlink" Target="https://www.lojadomecanico.com.br/produto/122560/42/447/Carrinho-de-Carga-Transporte-para-2-Cilindros-/153/?utm_source=googleshopping&amp;utm_medium=cpc&amp;utm_campaign=%5BPMAX%5D%5BROAS%5D+-+EMPILHADEIRAS+TRANSPALETES&amp;gad_source=1&amp;gclid=CjwKCAjwydSzBhBOEiwAj0XN4MaFhixwC5c4iVbZZf0UuEMh9zljoTmjmM9LyUBNNW_6kZOz7Fku1RoCdq8QAvD_BwE" TargetMode="External"/><Relationship Id="rId1" Type="http://schemas.openxmlformats.org/officeDocument/2006/relationships/hyperlink" Target="https://www.acasadosmacacos.com.br/carro-tubular-para-tambor-3-punhos-4-rodas-b36-benatti/p?idsku=1310&amp;utm_source=google&amp;utm_medium=cpc&amp;utm_campaign=19820074509&amp;adgroupid=&amp;utmcontent=xc_&amp;utmterm=&amp;utm_lpurl=http://www.acasadosmacacos.com.br/carro-tubular-para-tambor-3-punhos-4-rodas-b36-benatti/p%3Fidsku%3D1310&amp;gad_source=1&amp;gclid=CjwKCAjwydSzBhBOEiwAj0XN4JmNOhdxt3LlEhOKcS5fu8jgUAx4XT0NGs1Pc7Sha39RJkcQFFomIhoCCEgQAvD_BwE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B32FA-0FF5-40C4-B205-77796C668146}">
  <dimension ref="A1:D12"/>
  <sheetViews>
    <sheetView tabSelected="1" zoomScale="80" zoomScaleNormal="80" workbookViewId="0">
      <selection activeCell="B2" sqref="B2"/>
    </sheetView>
  </sheetViews>
  <sheetFormatPr defaultRowHeight="14.5" x14ac:dyDescent="0.35"/>
  <cols>
    <col min="1" max="1" width="52.26953125" customWidth="1"/>
    <col min="2" max="2" width="56.7265625" customWidth="1"/>
    <col min="3" max="3" width="28.1796875" customWidth="1"/>
    <col min="4" max="4" width="30.1796875" customWidth="1"/>
  </cols>
  <sheetData>
    <row r="1" spans="1:4" x14ac:dyDescent="0.35">
      <c r="C1" s="77" t="s">
        <v>24</v>
      </c>
      <c r="D1" s="78"/>
    </row>
    <row r="2" spans="1:4" x14ac:dyDescent="0.35">
      <c r="C2" s="18" t="s">
        <v>21</v>
      </c>
      <c r="D2" s="20">
        <f>(_xlfn.STDEV.P(D7:D12)/D4)*100%</f>
        <v>0.44000353657116126</v>
      </c>
    </row>
    <row r="3" spans="1:4" x14ac:dyDescent="0.35">
      <c r="C3" s="18" t="s">
        <v>23</v>
      </c>
      <c r="D3" s="19">
        <f>MEDIAN(D7:D12)</f>
        <v>25</v>
      </c>
    </row>
    <row r="4" spans="1:4" x14ac:dyDescent="0.35">
      <c r="C4" s="18" t="s">
        <v>22</v>
      </c>
      <c r="D4" s="19">
        <f>AVERAGE(D7:D12)</f>
        <v>33.266000000000005</v>
      </c>
    </row>
    <row r="7" spans="1:4" ht="17.5" x14ac:dyDescent="0.35">
      <c r="A7" s="25" t="s">
        <v>25</v>
      </c>
      <c r="B7" s="25" t="s">
        <v>26</v>
      </c>
      <c r="C7" s="25" t="s">
        <v>5</v>
      </c>
      <c r="D7" s="25" t="s">
        <v>27</v>
      </c>
    </row>
    <row r="8" spans="1:4" ht="72.5" x14ac:dyDescent="0.35">
      <c r="A8" s="26" t="s">
        <v>28</v>
      </c>
      <c r="B8" s="27" t="s">
        <v>29</v>
      </c>
      <c r="C8" s="76" t="s">
        <v>177</v>
      </c>
      <c r="D8" s="28">
        <v>56.24</v>
      </c>
    </row>
    <row r="9" spans="1:4" ht="72.5" x14ac:dyDescent="0.35">
      <c r="A9" s="26" t="s">
        <v>30</v>
      </c>
      <c r="B9" s="27" t="s">
        <v>31</v>
      </c>
      <c r="C9" s="76" t="s">
        <v>177</v>
      </c>
      <c r="D9" s="28">
        <v>16.5</v>
      </c>
    </row>
    <row r="10" spans="1:4" ht="101.5" x14ac:dyDescent="0.35">
      <c r="A10" s="26" t="s">
        <v>32</v>
      </c>
      <c r="B10" s="27" t="s">
        <v>33</v>
      </c>
      <c r="C10" s="76" t="s">
        <v>177</v>
      </c>
      <c r="D10" s="28">
        <v>44.09</v>
      </c>
    </row>
    <row r="11" spans="1:4" ht="101.5" x14ac:dyDescent="0.35">
      <c r="A11" s="26" t="s">
        <v>34</v>
      </c>
      <c r="B11" s="27" t="s">
        <v>35</v>
      </c>
      <c r="C11" s="76" t="s">
        <v>177</v>
      </c>
      <c r="D11" s="28">
        <v>25</v>
      </c>
    </row>
    <row r="12" spans="1:4" ht="72.5" x14ac:dyDescent="0.35">
      <c r="A12" s="26" t="s">
        <v>36</v>
      </c>
      <c r="B12" s="27" t="s">
        <v>37</v>
      </c>
      <c r="C12" s="76" t="s">
        <v>177</v>
      </c>
      <c r="D12" s="29">
        <v>24.5</v>
      </c>
    </row>
  </sheetData>
  <mergeCells count="1">
    <mergeCell ref="C1:D1"/>
  </mergeCells>
  <hyperlinks>
    <hyperlink ref="B8" r:id="rId1" xr:uid="{335EBDF4-C9F0-47B1-83A7-59FA6304DE60}"/>
    <hyperlink ref="B9" r:id="rId2" xr:uid="{9E913544-0DAB-45EB-9A74-6237237CE671}"/>
    <hyperlink ref="B10" r:id="rId3" display="https://www.lojadomecanico.com.br/produto/128219/37/490/Abracadeira-de-Nylon-Preta-280-x-48-mm-com-100-Unidades/153/?utm_source=googleshopping&amp;utm_medium=cpc&amp;utm_campaign=%5BPMAX%5D%5BROAS%5D+-+FERRAMENTAS+EM+GERAL&amp;gad_source=1&amp;gclid=CjwKCAjwps-zBhAiEiwALwsVYffMHc4IiBK_uRkObEjceiyCafAM0DUr9SuuwojgxwcER7W5ksWHLxoCK4EQAvD_BwE" xr:uid="{DA893724-62C2-45D1-AECF-9E00ABF95328}"/>
    <hyperlink ref="B11" r:id="rId4" display="https://www.magazineluiza.com.br/abracadeira-nylon-280x48-preto-100-unidades-forceline-force-line/p/be95152jf0/fs/adra/?&amp;seller_id=neteletrica2&amp;utm_source=google&amp;utm_medium=pla&amp;utm_campaign=&amp;partner_id=68055&amp;gclsrc=aw.ds&amp;gclid=CjwKCAjwps-zBhAiEiwALwsVYYs-_V2_ujquZUi60bAoNS4g1M9xhkXutZo7rF5MHsb1icUtY3OafRoC04gQAvD_BwE" xr:uid="{8C7311BB-0130-4FE4-B15C-89A8270CEAC7}"/>
    <hyperlink ref="B12" r:id="rId5" xr:uid="{908ACEEA-0BCE-40F5-8CF8-95F15AFAF9C8}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7AF31-CF63-420B-8C18-69595CEE5508}">
  <dimension ref="A1:D12"/>
  <sheetViews>
    <sheetView zoomScale="90" zoomScaleNormal="90" workbookViewId="0">
      <selection activeCell="B1" sqref="B1"/>
    </sheetView>
  </sheetViews>
  <sheetFormatPr defaultRowHeight="14.5" x14ac:dyDescent="0.35"/>
  <cols>
    <col min="1" max="1" width="47.7265625" customWidth="1"/>
    <col min="2" max="2" width="69.54296875" customWidth="1"/>
    <col min="3" max="3" width="19.1796875" customWidth="1"/>
    <col min="4" max="4" width="20.26953125" customWidth="1"/>
  </cols>
  <sheetData>
    <row r="1" spans="1:4" x14ac:dyDescent="0.35">
      <c r="C1" s="77" t="s">
        <v>24</v>
      </c>
      <c r="D1" s="78"/>
    </row>
    <row r="2" spans="1:4" x14ac:dyDescent="0.35">
      <c r="C2" s="18" t="s">
        <v>21</v>
      </c>
      <c r="D2" s="20">
        <f>(_xlfn.STDEV.P(D7:D12)/D4)*100%</f>
        <v>7.6340927645542997E-2</v>
      </c>
    </row>
    <row r="3" spans="1:4" x14ac:dyDescent="0.35">
      <c r="C3" s="18" t="s">
        <v>23</v>
      </c>
      <c r="D3" s="19">
        <f>MEDIAN(D7:D12)</f>
        <v>7.8150000000000004</v>
      </c>
    </row>
    <row r="4" spans="1:4" x14ac:dyDescent="0.35">
      <c r="C4" s="18" t="s">
        <v>22</v>
      </c>
      <c r="D4" s="19">
        <f>AVERAGE(D7:D12)</f>
        <v>8.0583333333333318</v>
      </c>
    </row>
    <row r="6" spans="1:4" ht="17.5" x14ac:dyDescent="0.35">
      <c r="A6" s="25" t="s">
        <v>25</v>
      </c>
      <c r="B6" s="25" t="s">
        <v>26</v>
      </c>
      <c r="C6" s="25" t="s">
        <v>5</v>
      </c>
      <c r="D6" s="25" t="s">
        <v>27</v>
      </c>
    </row>
    <row r="7" spans="1:4" ht="87" x14ac:dyDescent="0.35">
      <c r="A7" s="26" t="s">
        <v>38</v>
      </c>
      <c r="B7" s="27" t="s">
        <v>39</v>
      </c>
      <c r="C7" s="76" t="s">
        <v>5</v>
      </c>
      <c r="D7" s="28">
        <v>7.9</v>
      </c>
    </row>
    <row r="8" spans="1:4" ht="58" x14ac:dyDescent="0.35">
      <c r="A8" s="26" t="s">
        <v>40</v>
      </c>
      <c r="B8" s="27" t="s">
        <v>41</v>
      </c>
      <c r="C8" s="76" t="s">
        <v>5</v>
      </c>
      <c r="D8" s="28">
        <v>7.73</v>
      </c>
    </row>
    <row r="9" spans="1:4" ht="72.5" x14ac:dyDescent="0.35">
      <c r="A9" s="26" t="s">
        <v>42</v>
      </c>
      <c r="B9" s="27" t="s">
        <v>43</v>
      </c>
      <c r="C9" s="76" t="s">
        <v>5</v>
      </c>
      <c r="D9" s="28">
        <v>8.9</v>
      </c>
    </row>
    <row r="10" spans="1:4" ht="58" x14ac:dyDescent="0.35">
      <c r="A10" s="26" t="s">
        <v>44</v>
      </c>
      <c r="B10" s="27" t="s">
        <v>45</v>
      </c>
      <c r="C10" s="76" t="s">
        <v>5</v>
      </c>
      <c r="D10" s="28">
        <v>8.9</v>
      </c>
    </row>
    <row r="11" spans="1:4" ht="58" x14ac:dyDescent="0.35">
      <c r="A11" s="26" t="s">
        <v>46</v>
      </c>
      <c r="B11" s="27" t="s">
        <v>47</v>
      </c>
      <c r="C11" s="76" t="s">
        <v>5</v>
      </c>
      <c r="D11" s="29">
        <v>7.51</v>
      </c>
    </row>
    <row r="12" spans="1:4" ht="58" x14ac:dyDescent="0.35">
      <c r="A12" s="26" t="s">
        <v>48</v>
      </c>
      <c r="B12" s="27" t="s">
        <v>49</v>
      </c>
      <c r="C12" s="76" t="s">
        <v>5</v>
      </c>
      <c r="D12" s="29">
        <v>7.41</v>
      </c>
    </row>
  </sheetData>
  <mergeCells count="1">
    <mergeCell ref="C1:D1"/>
  </mergeCells>
  <hyperlinks>
    <hyperlink ref="B7" r:id="rId1" display="https://www.lojadomecanico.com.br/produto/83196/31/350/Trincha-Media-para-Tinta-Oleo-e-Esmalte-de-2-Pol/153/?utm_source=googleshopping&amp;utm_medium=cpc&amp;utm_campaign=%5BPMAX%5D%5BROAS%5D+CONSTRUCAO+CIVIL&amp;gad_source=1&amp;gclid=CjwKCAjwps-zBhAiEiwALwsVYfRCKmYS1m0QPFbFROkC7RHsYaKJ_ll7AQSHv95_lvQJ7yHcBnSxZRoCZEkQAvD_BwE" xr:uid="{91A6C87B-5FD5-457C-9EDB-FF95C70B04A9}"/>
    <hyperlink ref="B8" r:id="rId2" xr:uid="{7376A3DC-5042-405F-A761-A2316E57B547}"/>
    <hyperlink ref="B9" r:id="rId3" display="https://www.sabraferragens.com.br/ferramentas/ferramentas-para-pintura/pincel-trincha-de-4cm-para-tinta-esmalte-latex-pva-atlas-319?parceiro=7983&amp;gad_source=1&amp;gclid=CjwKCAjwps-zBhAiEiwALwsVYYHdmxSh9pZ5ejcGowk6rvqkSWn4l3W10jSQtlt7yR1kmtU85I0HOxoC3rsQAvD_BwE" xr:uid="{9FCB8C0B-195D-4444-8F09-B368DEB2030F}"/>
    <hyperlink ref="B10" r:id="rId4" xr:uid="{174A284E-3B11-4DAE-B6CC-E3C2437B53B3}"/>
    <hyperlink ref="B11" r:id="rId5" xr:uid="{DF55A1B6-16FB-4B0E-A196-91C1FB487B97}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CDD0F-C85D-4617-B353-5AC17E736A44}">
  <dimension ref="A1:H10"/>
  <sheetViews>
    <sheetView topLeftCell="B1" workbookViewId="0">
      <selection activeCell="E1" sqref="E1"/>
    </sheetView>
  </sheetViews>
  <sheetFormatPr defaultRowHeight="14.5" x14ac:dyDescent="0.35"/>
  <cols>
    <col min="2" max="2" width="19.7265625" customWidth="1"/>
    <col min="3" max="3" width="9.453125" customWidth="1"/>
    <col min="4" max="4" width="39.8164062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79" t="s">
        <v>24</v>
      </c>
      <c r="H1" s="79"/>
    </row>
    <row r="2" spans="1:8" x14ac:dyDescent="0.35">
      <c r="G2" s="18" t="s">
        <v>21</v>
      </c>
      <c r="H2" s="20">
        <f>(_xlfn.STDEV.P(H7:H10)/H4)*100%</f>
        <v>0.22829455692686509</v>
      </c>
    </row>
    <row r="3" spans="1:8" x14ac:dyDescent="0.35">
      <c r="G3" s="18" t="s">
        <v>23</v>
      </c>
      <c r="H3" s="19">
        <f>MEDIAN(H7:H10)</f>
        <v>48.394999999999996</v>
      </c>
    </row>
    <row r="4" spans="1:8" x14ac:dyDescent="0.35">
      <c r="G4" s="18" t="s">
        <v>22</v>
      </c>
      <c r="H4" s="19">
        <f>AVERAGE(H7:H10)</f>
        <v>46.197499999999998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37.5" x14ac:dyDescent="0.35">
      <c r="A7" s="8">
        <v>389320</v>
      </c>
      <c r="B7" s="9" t="s">
        <v>9</v>
      </c>
      <c r="C7" s="8">
        <v>282898</v>
      </c>
      <c r="D7" s="10" t="s">
        <v>10</v>
      </c>
      <c r="E7" s="10" t="s">
        <v>11</v>
      </c>
      <c r="F7" s="9" t="s">
        <v>12</v>
      </c>
      <c r="G7" s="8" t="s">
        <v>13</v>
      </c>
      <c r="H7" s="11">
        <v>49.9</v>
      </c>
    </row>
    <row r="8" spans="1:8" ht="116" x14ac:dyDescent="0.35">
      <c r="A8" s="30"/>
      <c r="B8" s="13" t="s">
        <v>53</v>
      </c>
      <c r="C8" s="30"/>
      <c r="D8" s="27" t="s">
        <v>50</v>
      </c>
      <c r="E8" s="26" t="s">
        <v>54</v>
      </c>
      <c r="F8" s="30"/>
      <c r="G8" s="8" t="s">
        <v>13</v>
      </c>
      <c r="H8" s="28">
        <v>29.49</v>
      </c>
    </row>
    <row r="9" spans="1:8" ht="145" x14ac:dyDescent="0.35">
      <c r="A9" s="30"/>
      <c r="B9" s="13" t="s">
        <v>53</v>
      </c>
      <c r="C9" s="30"/>
      <c r="D9" s="27" t="s">
        <v>51</v>
      </c>
      <c r="E9" s="26" t="s">
        <v>55</v>
      </c>
      <c r="F9" s="30"/>
      <c r="G9" s="8" t="s">
        <v>13</v>
      </c>
      <c r="H9" s="28">
        <v>46.89</v>
      </c>
    </row>
    <row r="10" spans="1:8" ht="43.5" x14ac:dyDescent="0.35">
      <c r="A10" s="30"/>
      <c r="B10" s="13" t="s">
        <v>53</v>
      </c>
      <c r="C10" s="30"/>
      <c r="D10" s="27" t="s">
        <v>52</v>
      </c>
      <c r="E10" s="26" t="s">
        <v>56</v>
      </c>
      <c r="F10" s="30"/>
      <c r="G10" s="8" t="s">
        <v>13</v>
      </c>
      <c r="H10" s="28">
        <v>58.51</v>
      </c>
    </row>
  </sheetData>
  <mergeCells count="1">
    <mergeCell ref="G1:H1"/>
  </mergeCells>
  <hyperlinks>
    <hyperlink ref="D8" r:id="rId1" display="https://www.oceanob2b.com/etiqueta-adesiva-aquattro-991mmx381mm-pct-100fls-p1021987?utm_source=google&amp;utm_medium=cpc&amp;utm_campaign=perf_max&amp;utm_term=10_a_50&amp;gad_source=1&amp;gclid=CjwKCAjwps-zBhAiEiwALwsVYboPbxLfVXxv2i-MShpwN__IZJ9aqRMLDMjJEiLr2atUHbqsDj_RpRoCZ6cQAvD_BwE" xr:uid="{8DDFFDC3-B859-4063-88B5-8BE9840D5E6B}"/>
    <hyperlink ref="D9" r:id="rId2" display="https://www.amazon.com.br/Etiqueta-Adesiva-Folhas-Colacril-CA4359/dp/B07GJPRLHC/ref=asc_df_B07GJPRLHC/?tag=googleshopp00-20&amp;linkCode=df0&amp;hvadid=379765266230&amp;hvpos=&amp;hvnetw=g&amp;hvrand=14651839125909339773&amp;hvpone=&amp;hvptwo=&amp;hvqmt=&amp;hvdev=c&amp;hvdvcmdl=&amp;hvlocint=&amp;hvlocphy=1001541&amp;hvtargid=pla-1415802605201&amp;psc=1&amp;mcid=e297ecd9dd253dfd88aa2c315269abec" xr:uid="{811142DA-E54B-4EE4-8AB2-4F73D878DB51}"/>
    <hyperlink ref="D10" r:id="rId3" xr:uid="{92481AEB-5715-4759-AE59-79BB120EAE43}"/>
  </hyperlink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0B509-A6EA-4C20-8078-D14B291DDCAE}">
  <dimension ref="A1:H11"/>
  <sheetViews>
    <sheetView workbookViewId="0">
      <selection activeCell="F14" sqref="F14"/>
    </sheetView>
  </sheetViews>
  <sheetFormatPr defaultRowHeight="14.5" x14ac:dyDescent="0.35"/>
  <cols>
    <col min="2" max="2" width="19.7265625" customWidth="1"/>
    <col min="3" max="3" width="9.453125" customWidth="1"/>
    <col min="4" max="4" width="39.81640625" customWidth="1"/>
    <col min="5" max="5" width="70.7265625" customWidth="1"/>
    <col min="6" max="6" width="13.54296875" bestFit="1" customWidth="1"/>
    <col min="7" max="7" width="27.7265625" customWidth="1"/>
    <col min="8" max="8" width="27.453125" customWidth="1"/>
  </cols>
  <sheetData>
    <row r="1" spans="1:8" x14ac:dyDescent="0.35">
      <c r="G1" s="80" t="s">
        <v>24</v>
      </c>
      <c r="H1" s="80"/>
    </row>
    <row r="2" spans="1:8" x14ac:dyDescent="0.35">
      <c r="G2" s="22" t="s">
        <v>21</v>
      </c>
      <c r="H2" s="23">
        <f>(_xlfn.STDEV.P(H7:H11)/H4)*100%</f>
        <v>0.28695033183987112</v>
      </c>
    </row>
    <row r="3" spans="1:8" x14ac:dyDescent="0.35">
      <c r="G3" s="22" t="s">
        <v>23</v>
      </c>
      <c r="H3" s="24">
        <f>MEDIAN(H7:H11)</f>
        <v>7</v>
      </c>
    </row>
    <row r="4" spans="1:8" x14ac:dyDescent="0.35">
      <c r="G4" s="22" t="s">
        <v>22</v>
      </c>
      <c r="H4" s="24">
        <f>AVERAGE(H7:H11)</f>
        <v>6.5439999999999996</v>
      </c>
    </row>
    <row r="6" spans="1:8" x14ac:dyDescent="0.35">
      <c r="A6" s="1" t="s">
        <v>0</v>
      </c>
      <c r="B6" s="1" t="s">
        <v>7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ht="25" x14ac:dyDescent="0.35">
      <c r="A7" s="15">
        <v>70008</v>
      </c>
      <c r="B7" s="16" t="s">
        <v>17</v>
      </c>
      <c r="C7" s="15">
        <v>292565</v>
      </c>
      <c r="D7" s="3" t="s">
        <v>18</v>
      </c>
      <c r="E7" s="14" t="s">
        <v>19</v>
      </c>
      <c r="F7" s="16" t="s">
        <v>14</v>
      </c>
      <c r="G7" s="15" t="s">
        <v>15</v>
      </c>
      <c r="H7" s="17">
        <v>2.9</v>
      </c>
    </row>
    <row r="8" spans="1:8" ht="25" x14ac:dyDescent="0.35">
      <c r="A8" s="15">
        <v>926196</v>
      </c>
      <c r="B8" s="16" t="s">
        <v>20</v>
      </c>
      <c r="C8" s="15">
        <v>292565</v>
      </c>
      <c r="D8" s="14" t="s">
        <v>18</v>
      </c>
      <c r="E8" s="14" t="s">
        <v>19</v>
      </c>
      <c r="F8" s="16" t="s">
        <v>16</v>
      </c>
      <c r="G8" s="15" t="s">
        <v>15</v>
      </c>
      <c r="H8" s="17">
        <v>7</v>
      </c>
    </row>
    <row r="9" spans="1:8" ht="29" x14ac:dyDescent="0.35">
      <c r="A9" s="30"/>
      <c r="B9" s="6" t="s">
        <v>63</v>
      </c>
      <c r="C9" s="30"/>
      <c r="D9" s="32" t="s">
        <v>60</v>
      </c>
      <c r="E9" s="33" t="s">
        <v>57</v>
      </c>
      <c r="F9" s="30"/>
      <c r="G9" s="15" t="s">
        <v>15</v>
      </c>
      <c r="H9" s="34">
        <v>7.9</v>
      </c>
    </row>
    <row r="10" spans="1:8" ht="87" x14ac:dyDescent="0.35">
      <c r="A10" s="30"/>
      <c r="B10" s="6" t="s">
        <v>63</v>
      </c>
      <c r="C10" s="30"/>
      <c r="D10" s="32" t="s">
        <v>61</v>
      </c>
      <c r="E10" s="33" t="s">
        <v>58</v>
      </c>
      <c r="F10" s="30"/>
      <c r="G10" s="15" t="s">
        <v>15</v>
      </c>
      <c r="H10" s="34">
        <v>6.9</v>
      </c>
    </row>
    <row r="11" spans="1:8" ht="87" x14ac:dyDescent="0.35">
      <c r="A11" s="30"/>
      <c r="B11" s="6" t="s">
        <v>63</v>
      </c>
      <c r="C11" s="30"/>
      <c r="D11" s="32" t="s">
        <v>62</v>
      </c>
      <c r="E11" s="35" t="s">
        <v>59</v>
      </c>
      <c r="F11" s="30"/>
      <c r="G11" s="15" t="s">
        <v>15</v>
      </c>
      <c r="H11" s="34">
        <v>8.02</v>
      </c>
    </row>
  </sheetData>
  <mergeCells count="1">
    <mergeCell ref="G1:H1"/>
  </mergeCells>
  <hyperlinks>
    <hyperlink ref="D9" r:id="rId1" xr:uid="{7BEE42ED-BCC9-4F12-A7CE-926A51DFF1E9}"/>
    <hyperlink ref="D10" r:id="rId2" xr:uid="{8AE2728A-3BC4-4975-BEA8-74C608080945}"/>
    <hyperlink ref="D11" r:id="rId3" xr:uid="{28064DC4-5B8B-46EC-850D-5959B94B468B}"/>
  </hyperlink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7BD8D-66E9-4C10-A168-26038A39145E}">
  <dimension ref="A1:C25"/>
  <sheetViews>
    <sheetView workbookViewId="0">
      <selection activeCell="E9" sqref="E9"/>
    </sheetView>
  </sheetViews>
  <sheetFormatPr defaultColWidth="9.1796875" defaultRowHeight="14.5" x14ac:dyDescent="0.35"/>
  <cols>
    <col min="1" max="2" width="45.7265625" style="21" customWidth="1"/>
    <col min="3" max="3" width="27.453125" style="21" customWidth="1"/>
    <col min="4" max="16384" width="9.1796875" style="21"/>
  </cols>
  <sheetData>
    <row r="1" spans="1:3" x14ac:dyDescent="0.35">
      <c r="B1" s="80" t="s">
        <v>24</v>
      </c>
      <c r="C1" s="80"/>
    </row>
    <row r="2" spans="1:3" x14ac:dyDescent="0.35">
      <c r="B2" s="22" t="s">
        <v>21</v>
      </c>
      <c r="C2" s="23">
        <f>(_xlfn.STDEV.P(C7:C12)/C4)*100%</f>
        <v>0.3758522801778087</v>
      </c>
    </row>
    <row r="3" spans="1:3" x14ac:dyDescent="0.35">
      <c r="B3" s="22" t="s">
        <v>23</v>
      </c>
      <c r="C3" s="24">
        <f>MEDIAN(C7:C12)</f>
        <v>16.100000000000001</v>
      </c>
    </row>
    <row r="4" spans="1:3" x14ac:dyDescent="0.35">
      <c r="B4" s="22" t="s">
        <v>22</v>
      </c>
      <c r="C4" s="24">
        <f>AVERAGE(C7:C12)</f>
        <v>18.155000000000001</v>
      </c>
    </row>
    <row r="6" spans="1:3" x14ac:dyDescent="0.35">
      <c r="A6" s="36" t="s">
        <v>25</v>
      </c>
      <c r="B6" s="36" t="s">
        <v>26</v>
      </c>
      <c r="C6" s="36" t="s">
        <v>27</v>
      </c>
    </row>
    <row r="7" spans="1:3" ht="72.5" x14ac:dyDescent="0.35">
      <c r="A7" s="35" t="s">
        <v>64</v>
      </c>
      <c r="B7" s="37" t="s">
        <v>65</v>
      </c>
      <c r="C7" s="41">
        <v>11.39</v>
      </c>
    </row>
    <row r="8" spans="1:3" ht="29" x14ac:dyDescent="0.35">
      <c r="A8" s="35" t="s">
        <v>66</v>
      </c>
      <c r="B8" s="37" t="s">
        <v>67</v>
      </c>
      <c r="C8" s="41">
        <v>20.63</v>
      </c>
    </row>
    <row r="9" spans="1:3" ht="29" x14ac:dyDescent="0.35">
      <c r="A9" s="35" t="s">
        <v>68</v>
      </c>
      <c r="B9" s="37" t="s">
        <v>69</v>
      </c>
      <c r="C9" s="41">
        <v>31.75</v>
      </c>
    </row>
    <row r="10" spans="1:3" ht="29" x14ac:dyDescent="0.35">
      <c r="A10" s="35" t="s">
        <v>70</v>
      </c>
      <c r="B10" s="37" t="s">
        <v>71</v>
      </c>
      <c r="C10" s="41">
        <v>14.2</v>
      </c>
    </row>
    <row r="11" spans="1:3" ht="43.5" x14ac:dyDescent="0.35">
      <c r="A11" s="35" t="s">
        <v>72</v>
      </c>
      <c r="B11" s="37" t="s">
        <v>73</v>
      </c>
      <c r="C11" s="41">
        <v>18</v>
      </c>
    </row>
    <row r="12" spans="1:3" ht="29" x14ac:dyDescent="0.35">
      <c r="A12" s="35" t="s">
        <v>74</v>
      </c>
      <c r="B12" s="37" t="s">
        <v>75</v>
      </c>
      <c r="C12" s="41">
        <v>12.96</v>
      </c>
    </row>
    <row r="13" spans="1:3" x14ac:dyDescent="0.35">
      <c r="A13" s="38"/>
      <c r="B13" s="38"/>
      <c r="C13" s="39"/>
    </row>
    <row r="14" spans="1:3" x14ac:dyDescent="0.35">
      <c r="A14" s="38"/>
      <c r="B14" s="38"/>
      <c r="C14" s="39"/>
    </row>
    <row r="15" spans="1:3" x14ac:dyDescent="0.35">
      <c r="A15" s="38"/>
      <c r="B15" s="38"/>
      <c r="C15" s="39"/>
    </row>
    <row r="16" spans="1:3" x14ac:dyDescent="0.35">
      <c r="A16" s="38"/>
      <c r="B16" s="38"/>
      <c r="C16" s="39"/>
    </row>
    <row r="17" spans="1:3" x14ac:dyDescent="0.35">
      <c r="A17" s="38"/>
      <c r="B17" s="38"/>
      <c r="C17" s="39"/>
    </row>
    <row r="18" spans="1:3" x14ac:dyDescent="0.35">
      <c r="A18" s="38"/>
      <c r="B18" s="38"/>
      <c r="C18" s="39"/>
    </row>
    <row r="19" spans="1:3" x14ac:dyDescent="0.35">
      <c r="A19" s="38"/>
      <c r="B19" s="38"/>
      <c r="C19" s="39"/>
    </row>
    <row r="20" spans="1:3" x14ac:dyDescent="0.35">
      <c r="A20" s="38"/>
      <c r="B20" s="38"/>
      <c r="C20" s="39"/>
    </row>
    <row r="21" spans="1:3" x14ac:dyDescent="0.35">
      <c r="A21" s="38"/>
      <c r="B21" s="38"/>
      <c r="C21" s="39"/>
    </row>
    <row r="22" spans="1:3" x14ac:dyDescent="0.35">
      <c r="A22" s="38"/>
      <c r="B22" s="38"/>
      <c r="C22" s="39"/>
    </row>
    <row r="23" spans="1:3" x14ac:dyDescent="0.35">
      <c r="A23" s="38"/>
      <c r="B23" s="38"/>
      <c r="C23" s="39"/>
    </row>
    <row r="24" spans="1:3" x14ac:dyDescent="0.35">
      <c r="A24" s="38"/>
      <c r="B24" s="38"/>
      <c r="C24" s="39"/>
    </row>
    <row r="25" spans="1:3" x14ac:dyDescent="0.35">
      <c r="A25" s="38"/>
      <c r="B25" s="38"/>
      <c r="C25" s="39"/>
    </row>
  </sheetData>
  <mergeCells count="1">
    <mergeCell ref="B1:C1"/>
  </mergeCells>
  <hyperlinks>
    <hyperlink ref="B7" r:id="rId1" xr:uid="{41416F00-1CF7-4264-A662-4953AE65DA5C}"/>
    <hyperlink ref="B8" r:id="rId2" xr:uid="{827DF5EB-17AD-4B65-939A-C900C740F9E6}"/>
    <hyperlink ref="B9" r:id="rId3" xr:uid="{4035500B-4AB9-4E42-8A0F-B62633518DBA}"/>
    <hyperlink ref="B10" r:id="rId4" xr:uid="{4633310E-ABE5-4C13-809C-4D635D2B0FC3}"/>
    <hyperlink ref="B11" r:id="rId5" xr:uid="{A9010200-65AF-4EE8-A75A-FD46CD008471}"/>
    <hyperlink ref="B12" r:id="rId6" xr:uid="{0908A0C4-6309-4861-AE22-9796BFCABF9D}"/>
  </hyperlink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6688E-2E0E-4915-BFA0-F26116674E65}">
  <dimension ref="A1:C13"/>
  <sheetViews>
    <sheetView workbookViewId="0">
      <selection activeCell="E6" sqref="E6"/>
    </sheetView>
  </sheetViews>
  <sheetFormatPr defaultColWidth="9.1796875" defaultRowHeight="16" x14ac:dyDescent="0.4"/>
  <cols>
    <col min="1" max="1" width="52" style="43" customWidth="1"/>
    <col min="2" max="2" width="50.1796875" style="43" customWidth="1"/>
    <col min="3" max="3" width="24" style="43" customWidth="1"/>
    <col min="4" max="16384" width="9.1796875" style="43"/>
  </cols>
  <sheetData>
    <row r="1" spans="1:3" x14ac:dyDescent="0.4">
      <c r="B1" s="80" t="s">
        <v>24</v>
      </c>
      <c r="C1" s="80"/>
    </row>
    <row r="2" spans="1:3" x14ac:dyDescent="0.4">
      <c r="B2" s="22" t="s">
        <v>21</v>
      </c>
      <c r="C2" s="23">
        <f>(_xlfn.STDEV.P(C7:C13)/C4)*100%</f>
        <v>0.52645886326380209</v>
      </c>
    </row>
    <row r="3" spans="1:3" x14ac:dyDescent="0.4">
      <c r="B3" s="22" t="s">
        <v>23</v>
      </c>
      <c r="C3" s="24">
        <f>MEDIAN(C7:C13)</f>
        <v>24</v>
      </c>
    </row>
    <row r="4" spans="1:3" x14ac:dyDescent="0.4">
      <c r="B4" s="22" t="s">
        <v>22</v>
      </c>
      <c r="C4" s="24">
        <f>AVERAGE(C7:C13)</f>
        <v>32.635714285714286</v>
      </c>
    </row>
    <row r="6" spans="1:3" x14ac:dyDescent="0.4">
      <c r="A6" s="47" t="s">
        <v>25</v>
      </c>
      <c r="B6" s="47" t="s">
        <v>26</v>
      </c>
      <c r="C6" s="47" t="s">
        <v>27</v>
      </c>
    </row>
    <row r="7" spans="1:3" ht="128" x14ac:dyDescent="0.4">
      <c r="A7" s="42" t="s">
        <v>76</v>
      </c>
      <c r="B7" s="44" t="s">
        <v>77</v>
      </c>
      <c r="C7" s="45">
        <v>21</v>
      </c>
    </row>
    <row r="8" spans="1:3" ht="64" x14ac:dyDescent="0.4">
      <c r="A8" s="42" t="s">
        <v>78</v>
      </c>
      <c r="B8" s="44" t="s">
        <v>79</v>
      </c>
      <c r="C8" s="45">
        <v>17.420000000000002</v>
      </c>
    </row>
    <row r="9" spans="1:3" ht="64" x14ac:dyDescent="0.4">
      <c r="A9" s="42" t="s">
        <v>80</v>
      </c>
      <c r="B9" s="44" t="s">
        <v>81</v>
      </c>
      <c r="C9" s="45">
        <v>18.600000000000001</v>
      </c>
    </row>
    <row r="10" spans="1:3" ht="48" x14ac:dyDescent="0.4">
      <c r="A10" s="42" t="s">
        <v>82</v>
      </c>
      <c r="B10" s="44" t="s">
        <v>83</v>
      </c>
      <c r="C10" s="45">
        <v>66.59</v>
      </c>
    </row>
    <row r="11" spans="1:3" ht="112" x14ac:dyDescent="0.4">
      <c r="A11" s="42" t="s">
        <v>84</v>
      </c>
      <c r="B11" s="44" t="s">
        <v>85</v>
      </c>
      <c r="C11" s="46">
        <v>24</v>
      </c>
    </row>
    <row r="12" spans="1:3" ht="80" x14ac:dyDescent="0.4">
      <c r="A12" s="42" t="s">
        <v>86</v>
      </c>
      <c r="B12" s="44" t="s">
        <v>87</v>
      </c>
      <c r="C12" s="46">
        <v>49.19</v>
      </c>
    </row>
    <row r="13" spans="1:3" ht="112" x14ac:dyDescent="0.4">
      <c r="A13" s="42" t="s">
        <v>88</v>
      </c>
      <c r="B13" s="44" t="s">
        <v>89</v>
      </c>
      <c r="C13" s="46">
        <v>31.65</v>
      </c>
    </row>
  </sheetData>
  <mergeCells count="1">
    <mergeCell ref="B1:C1"/>
  </mergeCells>
  <hyperlinks>
    <hyperlink ref="B7" r:id="rId1" display="https://www.oesteaviamentos.com/produto/cadarco-sarjado-100-algodao-14mm-ref-3014-cru-com-50m-sao-jose-71305?utm_source=google&amp;utm_medium=cpc&amp;utm_campaign=shopping&amp;gad_source=1&amp;gclid=CjwKCAjwps-zBhAiEiwALwsVYWzS2CpdjbH5AC-zSxDAtrdL_AzwMwyfNmv5vWudlNa4mV8i9dzL0RoC-QEQAvD_BwE" xr:uid="{8BE8ECA8-FF15-4A03-B54B-273715716526}"/>
    <hyperlink ref="B8" r:id="rId2" xr:uid="{B260B5D2-EB24-43DF-AB28-5FD3EB5BFB6F}"/>
    <hyperlink ref="B9" r:id="rId3" xr:uid="{2E5D53B3-ADF3-4E0B-A982-66C1CCA1626D}"/>
    <hyperlink ref="B10" r:id="rId4" xr:uid="{9ED3F30E-8BD8-4461-A832-8BD14A79CA09}"/>
    <hyperlink ref="B11" r:id="rId5" display="https://www.oesteaviamentos.com/produto/cadarco-sarjado-16mm-ref-3016-cru-100-algodao-c-50m-sao-jose-71329?utm_source=google&amp;utm_medium=cpc&amp;utm_campaign=shopping&amp;gad_source=1&amp;gclid=CjwKCAjwps-zBhAiEiwALwsVYTRPb6d1ofLclt3YAX4uWorqhQuozNihn9XFZu_nTbu931ylCZzpDRoCAXAQAvD_BwE" xr:uid="{98C5803F-BD75-4814-AC97-53C96797FC3F}"/>
    <hyperlink ref="B12" r:id="rId6" xr:uid="{C9D18612-0A52-4F47-A56A-68C02393E0AD}"/>
    <hyperlink ref="B13" r:id="rId7" display="https://www.maluliarmarinhos.com.br/cadarco-sarjado-de-algodao-ref-jr-15-15mm-50-metros/p?idsku=1928&amp;utm_source=google&amp;utm_medium=cpc&amp;utm_campaign=Shopping&amp;gad_source=1&amp;gclid=CjwKCAjwps-zBhAiEiwALwsVYSyqnB0Ax57O2Y-oaWca5Ja0yfmZ8yIVnvUKjmUkblry6rIaYdvrRxoCUkwQAvD_BwE" xr:uid="{06752373-16C3-4CC8-96D4-4194EB731DBB}"/>
  </hyperlink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F3291-997F-4DC9-AF38-372DE9993999}">
  <dimension ref="A1:C29"/>
  <sheetViews>
    <sheetView workbookViewId="0">
      <selection activeCell="H7" sqref="H7"/>
    </sheetView>
  </sheetViews>
  <sheetFormatPr defaultRowHeight="14.5" x14ac:dyDescent="0.35"/>
  <cols>
    <col min="1" max="2" width="45.7265625" customWidth="1"/>
    <col min="3" max="3" width="27.26953125" customWidth="1"/>
  </cols>
  <sheetData>
    <row r="1" spans="1:3" x14ac:dyDescent="0.35">
      <c r="B1" s="81" t="s">
        <v>24</v>
      </c>
      <c r="C1" s="81"/>
    </row>
    <row r="2" spans="1:3" x14ac:dyDescent="0.35">
      <c r="B2" s="22" t="s">
        <v>21</v>
      </c>
      <c r="C2" s="68">
        <f>(_xlfn.STDEV.P(C7:C9)/C4)*100%</f>
        <v>5.587660900632118E-2</v>
      </c>
    </row>
    <row r="3" spans="1:3" x14ac:dyDescent="0.35">
      <c r="B3" s="22" t="s">
        <v>23</v>
      </c>
      <c r="C3" s="24">
        <f>MEDIAN(C7:C9)</f>
        <v>129.19999999999999</v>
      </c>
    </row>
    <row r="4" spans="1:3" x14ac:dyDescent="0.35">
      <c r="B4" s="22" t="s">
        <v>22</v>
      </c>
      <c r="C4" s="69">
        <f>AVERAGE(C7:C9)</f>
        <v>124.40999999999998</v>
      </c>
    </row>
    <row r="6" spans="1:3" x14ac:dyDescent="0.35">
      <c r="A6" s="54" t="s">
        <v>25</v>
      </c>
      <c r="B6" s="54" t="s">
        <v>26</v>
      </c>
      <c r="C6" s="54" t="s">
        <v>27</v>
      </c>
    </row>
    <row r="7" spans="1:3" ht="72.5" x14ac:dyDescent="0.35">
      <c r="A7" s="48" t="s">
        <v>90</v>
      </c>
      <c r="B7" s="32" t="s">
        <v>91</v>
      </c>
      <c r="C7" s="49">
        <v>129.19999999999999</v>
      </c>
    </row>
    <row r="8" spans="1:3" ht="130.5" x14ac:dyDescent="0.35">
      <c r="A8" s="50" t="s">
        <v>92</v>
      </c>
      <c r="B8" s="32" t="s">
        <v>93</v>
      </c>
      <c r="C8" s="49">
        <v>129.44999999999999</v>
      </c>
    </row>
    <row r="9" spans="1:3" ht="87" x14ac:dyDescent="0.35">
      <c r="A9" s="51" t="s">
        <v>94</v>
      </c>
      <c r="B9" s="32" t="s">
        <v>95</v>
      </c>
      <c r="C9" s="49">
        <v>114.58</v>
      </c>
    </row>
    <row r="10" spans="1:3" x14ac:dyDescent="0.35">
      <c r="A10" s="52"/>
      <c r="B10" s="52"/>
      <c r="C10" s="53"/>
    </row>
    <row r="11" spans="1:3" x14ac:dyDescent="0.35">
      <c r="A11" s="52"/>
      <c r="B11" s="52"/>
      <c r="C11" s="53"/>
    </row>
    <row r="12" spans="1:3" x14ac:dyDescent="0.35">
      <c r="A12" s="52"/>
      <c r="B12" s="52"/>
      <c r="C12" s="53"/>
    </row>
    <row r="13" spans="1:3" x14ac:dyDescent="0.35">
      <c r="A13" s="52"/>
      <c r="B13" s="52"/>
      <c r="C13" s="53"/>
    </row>
    <row r="14" spans="1:3" x14ac:dyDescent="0.35">
      <c r="A14" s="52"/>
      <c r="B14" s="52"/>
      <c r="C14" s="53"/>
    </row>
    <row r="15" spans="1:3" x14ac:dyDescent="0.35">
      <c r="A15" s="52"/>
      <c r="B15" s="52"/>
      <c r="C15" s="53"/>
    </row>
    <row r="16" spans="1:3" x14ac:dyDescent="0.35">
      <c r="A16" s="52"/>
      <c r="B16" s="52"/>
      <c r="C16" s="53"/>
    </row>
    <row r="17" spans="1:3" x14ac:dyDescent="0.35">
      <c r="A17" s="52"/>
      <c r="B17" s="52"/>
      <c r="C17" s="53"/>
    </row>
    <row r="18" spans="1:3" x14ac:dyDescent="0.35">
      <c r="A18" s="52"/>
      <c r="B18" s="52"/>
      <c r="C18" s="53"/>
    </row>
    <row r="19" spans="1:3" x14ac:dyDescent="0.35">
      <c r="A19" s="52"/>
      <c r="B19" s="52"/>
      <c r="C19" s="53"/>
    </row>
    <row r="20" spans="1:3" x14ac:dyDescent="0.35">
      <c r="A20" s="52"/>
      <c r="B20" s="52"/>
      <c r="C20" s="53"/>
    </row>
    <row r="21" spans="1:3" x14ac:dyDescent="0.35">
      <c r="A21" s="52"/>
      <c r="B21" s="52"/>
      <c r="C21" s="53"/>
    </row>
    <row r="22" spans="1:3" x14ac:dyDescent="0.35">
      <c r="A22" s="52"/>
      <c r="B22" s="52"/>
      <c r="C22" s="53"/>
    </row>
    <row r="23" spans="1:3" x14ac:dyDescent="0.35">
      <c r="A23" s="52"/>
      <c r="B23" s="52"/>
      <c r="C23" s="53"/>
    </row>
    <row r="24" spans="1:3" x14ac:dyDescent="0.35">
      <c r="A24" s="52"/>
      <c r="B24" s="52"/>
      <c r="C24" s="53"/>
    </row>
    <row r="25" spans="1:3" x14ac:dyDescent="0.35">
      <c r="A25" s="52"/>
      <c r="B25" s="52"/>
      <c r="C25" s="53"/>
    </row>
    <row r="26" spans="1:3" x14ac:dyDescent="0.35">
      <c r="A26" s="52"/>
      <c r="B26" s="52"/>
      <c r="C26" s="53"/>
    </row>
    <row r="27" spans="1:3" x14ac:dyDescent="0.35">
      <c r="A27" s="52"/>
      <c r="B27" s="52"/>
      <c r="C27" s="53"/>
    </row>
    <row r="28" spans="1:3" x14ac:dyDescent="0.35">
      <c r="A28" s="52"/>
      <c r="B28" s="52"/>
      <c r="C28" s="53"/>
    </row>
    <row r="29" spans="1:3" x14ac:dyDescent="0.35">
      <c r="C29" s="53"/>
    </row>
  </sheetData>
  <mergeCells count="1">
    <mergeCell ref="B1:C1"/>
  </mergeCells>
  <hyperlinks>
    <hyperlink ref="B7" r:id="rId1" xr:uid="{B958AE79-D98C-4C5D-A65B-45A96F5EB156}"/>
    <hyperlink ref="B8" r:id="rId2" display="https://www.universodolar.com.br/holofote-48-v-tramontina-em-abs-reforcado-com-lampada-de-krypton-?utm_source=google&amp;utm_medium=Shopping&amp;utm_campaign=holofote-48-v-tramontina-em-abs-reforcado-com-lampada-de-krypton-&amp;inStock&amp;gad_source=4&amp;gclid=CjwKCAjw1emzBhB8EiwAHwZZxTIaN_y3mQUTsXYAQrv7CUJngVBshJ-zhzpvCcO45RPTi46DeIECDxoCpJMQAvD_BwE" xr:uid="{C7370EA6-FBE5-4507-B67C-D1106C7E78F9}"/>
    <hyperlink ref="B9" r:id="rId3" display="https://www.casasbahia.com.br/lanterna-holofote-led-cree-police-3-baterias-recarregaveis-1559378848/p/1559378848?utm_medium=Cpc&amp;utm_source=google_freelisting&amp;IdSku=1559378848&amp;idLojista=112074&amp;tipoLojista=3P&amp;srsltid=AfmBOopaeWL0ARaPqLE769J2JlgDv6O-OYwO_6qrjWrEl2VZGid_y19r3Uw" xr:uid="{344E35EB-3812-4A68-9987-08643B4AFA37}"/>
  </hyperlink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F183A-96DD-4182-BBE3-E65DE59D3624}">
  <dimension ref="A1:C2"/>
  <sheetViews>
    <sheetView workbookViewId="0">
      <selection activeCell="A6" sqref="A6:XFD7"/>
    </sheetView>
  </sheetViews>
  <sheetFormatPr defaultColWidth="8.7265625" defaultRowHeight="14.5" x14ac:dyDescent="0.35"/>
  <cols>
    <col min="1" max="1" width="45.81640625" style="31" customWidth="1"/>
    <col min="2" max="2" width="58.26953125" style="31" customWidth="1"/>
    <col min="3" max="3" width="44.1796875" style="31" customWidth="1"/>
    <col min="4" max="16384" width="8.7265625" style="31"/>
  </cols>
  <sheetData>
    <row r="1" spans="1:3" x14ac:dyDescent="0.35">
      <c r="A1" s="55" t="s">
        <v>25</v>
      </c>
      <c r="B1" s="55" t="s">
        <v>26</v>
      </c>
      <c r="C1" s="55" t="s">
        <v>27</v>
      </c>
    </row>
    <row r="2" spans="1:3" ht="29" x14ac:dyDescent="0.35">
      <c r="A2" s="56" t="s">
        <v>96</v>
      </c>
      <c r="B2" s="27" t="s">
        <v>97</v>
      </c>
      <c r="C2" s="57">
        <v>69</v>
      </c>
    </row>
  </sheetData>
  <hyperlinks>
    <hyperlink ref="B2" r:id="rId1" xr:uid="{B0ABCAFB-A17B-414D-8B6C-F08E8A86D186}"/>
  </hyperlink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BB67-FB92-4E39-B075-2FF74CE0F501}">
  <dimension ref="A1:C41"/>
  <sheetViews>
    <sheetView workbookViewId="0">
      <selection activeCell="I13" sqref="I13"/>
    </sheetView>
  </sheetViews>
  <sheetFormatPr defaultColWidth="9.1796875" defaultRowHeight="14.5" x14ac:dyDescent="0.35"/>
  <cols>
    <col min="1" max="2" width="45.7265625" style="21" customWidth="1"/>
    <col min="3" max="3" width="27.7265625" style="21" customWidth="1"/>
    <col min="4" max="16384" width="9.1796875" style="21"/>
  </cols>
  <sheetData>
    <row r="1" spans="1:3" x14ac:dyDescent="0.35">
      <c r="B1" s="80" t="s">
        <v>24</v>
      </c>
      <c r="C1" s="80"/>
    </row>
    <row r="2" spans="1:3" x14ac:dyDescent="0.35">
      <c r="B2" s="22" t="s">
        <v>21</v>
      </c>
      <c r="C2" s="23">
        <f>(_xlfn.STDEV.P(C7:C10)/C4)*100%</f>
        <v>0.25866838815990612</v>
      </c>
    </row>
    <row r="3" spans="1:3" x14ac:dyDescent="0.35">
      <c r="B3" s="22" t="s">
        <v>23</v>
      </c>
      <c r="C3" s="24">
        <f>MEDIAN(C7:C10)</f>
        <v>21.95</v>
      </c>
    </row>
    <row r="4" spans="1:3" x14ac:dyDescent="0.35">
      <c r="B4" s="22" t="s">
        <v>22</v>
      </c>
      <c r="C4" s="24">
        <f>AVERAGE(C7:C10)</f>
        <v>24.674999999999997</v>
      </c>
    </row>
    <row r="6" spans="1:3" x14ac:dyDescent="0.35">
      <c r="A6" s="36" t="s">
        <v>25</v>
      </c>
      <c r="B6" s="36" t="s">
        <v>26</v>
      </c>
      <c r="C6" s="36" t="s">
        <v>27</v>
      </c>
    </row>
    <row r="7" spans="1:3" ht="43.5" x14ac:dyDescent="0.35">
      <c r="A7" s="33" t="s">
        <v>98</v>
      </c>
      <c r="B7" s="37" t="s">
        <v>99</v>
      </c>
      <c r="C7" s="58">
        <v>21.5</v>
      </c>
    </row>
    <row r="8" spans="1:3" ht="43.5" x14ac:dyDescent="0.35">
      <c r="A8" s="35" t="s">
        <v>100</v>
      </c>
      <c r="B8" s="37" t="s">
        <v>101</v>
      </c>
      <c r="C8" s="58">
        <v>35.549999999999997</v>
      </c>
    </row>
    <row r="9" spans="1:3" ht="58" x14ac:dyDescent="0.35">
      <c r="A9" s="33" t="s">
        <v>102</v>
      </c>
      <c r="B9" s="37" t="s">
        <v>103</v>
      </c>
      <c r="C9" s="58">
        <v>22.4</v>
      </c>
    </row>
    <row r="10" spans="1:3" ht="58" x14ac:dyDescent="0.35">
      <c r="A10" s="35" t="s">
        <v>104</v>
      </c>
      <c r="B10" s="37" t="s">
        <v>105</v>
      </c>
      <c r="C10" s="58">
        <v>19.25</v>
      </c>
    </row>
    <row r="11" spans="1:3" x14ac:dyDescent="0.35">
      <c r="A11" s="38"/>
      <c r="B11" s="38"/>
      <c r="C11" s="59"/>
    </row>
    <row r="12" spans="1:3" x14ac:dyDescent="0.35">
      <c r="A12" s="38"/>
      <c r="B12" s="38"/>
      <c r="C12" s="59"/>
    </row>
    <row r="13" spans="1:3" x14ac:dyDescent="0.35">
      <c r="A13" s="38"/>
      <c r="B13" s="38"/>
      <c r="C13" s="59"/>
    </row>
    <row r="14" spans="1:3" x14ac:dyDescent="0.35">
      <c r="A14" s="38"/>
      <c r="B14" s="38"/>
      <c r="C14" s="59"/>
    </row>
    <row r="15" spans="1:3" x14ac:dyDescent="0.35">
      <c r="A15" s="38"/>
      <c r="B15" s="38"/>
      <c r="C15" s="59"/>
    </row>
    <row r="16" spans="1:3" x14ac:dyDescent="0.35">
      <c r="A16" s="38"/>
      <c r="B16" s="38"/>
      <c r="C16" s="59"/>
    </row>
    <row r="17" spans="1:3" x14ac:dyDescent="0.35">
      <c r="A17" s="38"/>
      <c r="B17" s="38"/>
      <c r="C17" s="59"/>
    </row>
    <row r="18" spans="1:3" x14ac:dyDescent="0.35">
      <c r="A18" s="38"/>
      <c r="B18" s="38"/>
      <c r="C18" s="59"/>
    </row>
    <row r="19" spans="1:3" x14ac:dyDescent="0.35">
      <c r="A19" s="38"/>
      <c r="B19" s="38"/>
      <c r="C19" s="59"/>
    </row>
    <row r="20" spans="1:3" x14ac:dyDescent="0.35">
      <c r="A20" s="38"/>
      <c r="B20" s="38"/>
      <c r="C20" s="59"/>
    </row>
    <row r="21" spans="1:3" x14ac:dyDescent="0.35">
      <c r="A21" s="38"/>
      <c r="B21" s="38"/>
      <c r="C21" s="59"/>
    </row>
    <row r="22" spans="1:3" x14ac:dyDescent="0.35">
      <c r="A22" s="38"/>
      <c r="B22" s="38"/>
      <c r="C22" s="59"/>
    </row>
    <row r="23" spans="1:3" x14ac:dyDescent="0.35">
      <c r="A23" s="38"/>
      <c r="B23" s="38"/>
      <c r="C23" s="59"/>
    </row>
    <row r="24" spans="1:3" x14ac:dyDescent="0.35">
      <c r="A24" s="38"/>
      <c r="B24" s="38"/>
      <c r="C24" s="59"/>
    </row>
    <row r="25" spans="1:3" x14ac:dyDescent="0.35">
      <c r="A25" s="38"/>
      <c r="B25" s="38"/>
      <c r="C25" s="59"/>
    </row>
    <row r="26" spans="1:3" x14ac:dyDescent="0.35">
      <c r="A26" s="38"/>
      <c r="B26" s="38"/>
      <c r="C26" s="59"/>
    </row>
    <row r="27" spans="1:3" x14ac:dyDescent="0.35">
      <c r="A27" s="38"/>
      <c r="B27" s="38"/>
      <c r="C27" s="59"/>
    </row>
    <row r="28" spans="1:3" x14ac:dyDescent="0.35">
      <c r="A28" s="38"/>
      <c r="B28" s="38"/>
      <c r="C28" s="59"/>
    </row>
    <row r="29" spans="1:3" x14ac:dyDescent="0.35">
      <c r="A29" s="38"/>
      <c r="B29" s="38"/>
      <c r="C29" s="59"/>
    </row>
    <row r="30" spans="1:3" x14ac:dyDescent="0.35">
      <c r="A30" s="38"/>
      <c r="B30" s="38"/>
      <c r="C30" s="59"/>
    </row>
    <row r="31" spans="1:3" x14ac:dyDescent="0.35">
      <c r="A31" s="38"/>
      <c r="B31" s="38"/>
      <c r="C31" s="59"/>
    </row>
    <row r="32" spans="1:3" x14ac:dyDescent="0.35">
      <c r="A32" s="38"/>
      <c r="B32" s="38"/>
      <c r="C32" s="59"/>
    </row>
    <row r="33" spans="1:3" x14ac:dyDescent="0.35">
      <c r="A33" s="38"/>
      <c r="B33" s="38"/>
      <c r="C33" s="59"/>
    </row>
    <row r="34" spans="1:3" x14ac:dyDescent="0.35">
      <c r="A34" s="38"/>
      <c r="B34" s="38"/>
      <c r="C34" s="59"/>
    </row>
    <row r="35" spans="1:3" x14ac:dyDescent="0.35">
      <c r="A35" s="38"/>
      <c r="B35" s="38"/>
      <c r="C35" s="59"/>
    </row>
    <row r="36" spans="1:3" x14ac:dyDescent="0.35">
      <c r="A36" s="38"/>
      <c r="B36" s="38"/>
      <c r="C36" s="59"/>
    </row>
    <row r="37" spans="1:3" x14ac:dyDescent="0.35">
      <c r="A37" s="38"/>
      <c r="B37" s="38"/>
      <c r="C37" s="59"/>
    </row>
    <row r="38" spans="1:3" x14ac:dyDescent="0.35">
      <c r="A38" s="38"/>
      <c r="B38" s="38"/>
      <c r="C38" s="59"/>
    </row>
    <row r="39" spans="1:3" x14ac:dyDescent="0.35">
      <c r="A39" s="38"/>
      <c r="B39" s="38"/>
      <c r="C39" s="59"/>
    </row>
    <row r="40" spans="1:3" x14ac:dyDescent="0.35">
      <c r="A40" s="38"/>
      <c r="B40" s="38"/>
      <c r="C40" s="59"/>
    </row>
    <row r="41" spans="1:3" x14ac:dyDescent="0.35">
      <c r="A41" s="38"/>
      <c r="B41" s="38"/>
      <c r="C41" s="59"/>
    </row>
  </sheetData>
  <mergeCells count="1">
    <mergeCell ref="B1:C1"/>
  </mergeCells>
  <hyperlinks>
    <hyperlink ref="B7" r:id="rId1" xr:uid="{40F167B4-CB90-4CFE-AB7A-EF384986ED17}"/>
    <hyperlink ref="B8" r:id="rId2" xr:uid="{DDA3466D-783D-426C-A0A5-F0544E09D946}"/>
    <hyperlink ref="B9" r:id="rId3" xr:uid="{D32EC0D6-DDCF-42AC-896D-DC95389C976C}"/>
    <hyperlink ref="B10" r:id="rId4" xr:uid="{2E585F47-8B09-49D0-9759-F894A1E01F00}"/>
  </hyperlink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8D5A3-945A-4D5E-909B-F3A8794D0F0B}">
  <dimension ref="A1:D11"/>
  <sheetViews>
    <sheetView workbookViewId="0">
      <selection activeCell="B1" sqref="B1"/>
    </sheetView>
  </sheetViews>
  <sheetFormatPr defaultRowHeight="14.5" x14ac:dyDescent="0.35"/>
  <cols>
    <col min="1" max="1" width="39.81640625" customWidth="1"/>
    <col min="2" max="2" width="70.7265625" customWidth="1"/>
    <col min="3" max="3" width="27.7265625" customWidth="1"/>
    <col min="4" max="4" width="27.453125" customWidth="1"/>
  </cols>
  <sheetData>
    <row r="1" spans="1:4" x14ac:dyDescent="0.35">
      <c r="C1" s="82" t="s">
        <v>24</v>
      </c>
      <c r="D1" s="83"/>
    </row>
    <row r="2" spans="1:4" x14ac:dyDescent="0.35">
      <c r="C2" s="22" t="s">
        <v>21</v>
      </c>
      <c r="D2" s="23">
        <f>(_xlfn.STDEV.P(D7:D11)/D4)*100%</f>
        <v>0.42986695569838296</v>
      </c>
    </row>
    <row r="3" spans="1:4" x14ac:dyDescent="0.35">
      <c r="C3" s="22" t="s">
        <v>23</v>
      </c>
      <c r="D3" s="24">
        <f>MEDIAN(D7:D11)</f>
        <v>16.86</v>
      </c>
    </row>
    <row r="4" spans="1:4" x14ac:dyDescent="0.35">
      <c r="C4" s="22" t="s">
        <v>22</v>
      </c>
      <c r="D4" s="24">
        <f>AVERAGE(D7:D11)</f>
        <v>19.832000000000001</v>
      </c>
    </row>
    <row r="6" spans="1:4" x14ac:dyDescent="0.35">
      <c r="A6" s="1" t="s">
        <v>2</v>
      </c>
      <c r="B6" s="1" t="s">
        <v>26</v>
      </c>
      <c r="C6" s="1" t="s">
        <v>5</v>
      </c>
      <c r="D6" s="1" t="s">
        <v>6</v>
      </c>
    </row>
    <row r="7" spans="1:4" ht="58" x14ac:dyDescent="0.35">
      <c r="A7" s="74" t="s">
        <v>170</v>
      </c>
      <c r="B7" s="70" t="s">
        <v>171</v>
      </c>
      <c r="C7" s="4" t="s">
        <v>172</v>
      </c>
      <c r="D7" s="7">
        <v>16.86</v>
      </c>
    </row>
    <row r="8" spans="1:4" ht="58" x14ac:dyDescent="0.35">
      <c r="A8" s="6"/>
      <c r="B8" s="70" t="s">
        <v>173</v>
      </c>
      <c r="C8" s="4" t="s">
        <v>172</v>
      </c>
      <c r="D8" s="7">
        <v>11</v>
      </c>
    </row>
    <row r="9" spans="1:4" ht="58" x14ac:dyDescent="0.35">
      <c r="A9" s="6"/>
      <c r="B9" s="70" t="s">
        <v>174</v>
      </c>
      <c r="C9" s="4" t="s">
        <v>172</v>
      </c>
      <c r="D9" s="7">
        <v>22.9</v>
      </c>
    </row>
    <row r="10" spans="1:4" ht="87" x14ac:dyDescent="0.35">
      <c r="A10" s="6"/>
      <c r="B10" s="70" t="s">
        <v>175</v>
      </c>
      <c r="C10" s="4" t="s">
        <v>172</v>
      </c>
      <c r="D10" s="7">
        <v>34.9</v>
      </c>
    </row>
    <row r="11" spans="1:4" ht="101.5" x14ac:dyDescent="0.35">
      <c r="A11" s="6"/>
      <c r="B11" s="70" t="s">
        <v>176</v>
      </c>
      <c r="C11" s="4" t="s">
        <v>172</v>
      </c>
      <c r="D11" s="7">
        <v>13.5</v>
      </c>
    </row>
  </sheetData>
  <autoFilter ref="A6:D11" xr:uid="{8AC8D5A3-945A-4D5E-909B-F3A8794D0F0B}"/>
  <mergeCells count="1">
    <mergeCell ref="C1:D1"/>
  </mergeCells>
  <hyperlinks>
    <hyperlink ref="B7" r:id="rId1" xr:uid="{6A056900-98CA-4AA8-BF09-5B6A5A5C3E71}"/>
    <hyperlink ref="B8" r:id="rId2" xr:uid="{773EC107-2597-4B86-BB8B-0BB61B92D1A8}"/>
    <hyperlink ref="B9" r:id="rId3" xr:uid="{00D3333D-9935-46F5-93F6-CA602E7EEBA6}"/>
    <hyperlink ref="B10" r:id="rId4" display="https://www.amazon.com.br/Mascara-Descartavel-Cirurgica-Tripla-Elastico/dp/B0953XKPRW/ref=asc_df_B0953XKPRW/?tag=googleshopp00-20&amp;linkCode=df0&amp;hvadid=379733980792&amp;hvpos=&amp;hvnetw=g&amp;hvrand=1647511646243499332&amp;hvpone=&amp;hvptwo=&amp;hvqmt=&amp;hvdev=c&amp;hvdvcmdl=&amp;hvlocint=&amp;hvlocphy=20100&amp;hvtargid=pla-1302604223271&amp;psc=1&amp;mcid=1af850e5799d3f8196997a72aa57221b " xr:uid="{B0262C52-BE16-4DE3-A9A5-71BA79045E28}"/>
  </hyperlink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3B405-E9C8-451F-8BF3-AF5C1B0CFC29}">
  <dimension ref="A1:D11"/>
  <sheetViews>
    <sheetView topLeftCell="B1" workbookViewId="0">
      <selection activeCell="B1" sqref="B1"/>
    </sheetView>
  </sheetViews>
  <sheetFormatPr defaultRowHeight="14.5" x14ac:dyDescent="0.35"/>
  <cols>
    <col min="1" max="1" width="45.6328125" customWidth="1"/>
    <col min="2" max="2" width="63.81640625" customWidth="1"/>
    <col min="3" max="3" width="27.7265625" customWidth="1"/>
    <col min="4" max="4" width="27.453125" customWidth="1"/>
  </cols>
  <sheetData>
    <row r="1" spans="1:4" x14ac:dyDescent="0.35">
      <c r="C1" s="82" t="s">
        <v>24</v>
      </c>
      <c r="D1" s="83"/>
    </row>
    <row r="2" spans="1:4" x14ac:dyDescent="0.35">
      <c r="C2" s="22" t="s">
        <v>21</v>
      </c>
      <c r="D2" s="23">
        <f>(_xlfn.STDEV.P(D7:D11)/D4)*100%</f>
        <v>0.18116983089240943</v>
      </c>
    </row>
    <row r="3" spans="1:4" x14ac:dyDescent="0.35">
      <c r="C3" s="22" t="s">
        <v>23</v>
      </c>
      <c r="D3" s="24">
        <f>MEDIAN(D7:D11)</f>
        <v>69.98</v>
      </c>
    </row>
    <row r="4" spans="1:4" x14ac:dyDescent="0.35">
      <c r="C4" s="22" t="s">
        <v>22</v>
      </c>
      <c r="D4" s="24">
        <f>AVERAGE(D7:D11)</f>
        <v>72.141999999999996</v>
      </c>
    </row>
    <row r="6" spans="1:4" x14ac:dyDescent="0.35">
      <c r="A6" s="1" t="s">
        <v>2</v>
      </c>
      <c r="B6" s="1" t="s">
        <v>26</v>
      </c>
      <c r="C6" s="1" t="s">
        <v>5</v>
      </c>
      <c r="D6" s="1" t="s">
        <v>6</v>
      </c>
    </row>
    <row r="7" spans="1:4" ht="58" x14ac:dyDescent="0.35">
      <c r="A7" s="3" t="s">
        <v>158</v>
      </c>
      <c r="B7" s="27" t="s">
        <v>159</v>
      </c>
      <c r="C7" s="2" t="s">
        <v>157</v>
      </c>
      <c r="D7" s="17">
        <v>86.83</v>
      </c>
    </row>
    <row r="8" spans="1:4" ht="72.5" x14ac:dyDescent="0.35">
      <c r="A8" s="3" t="s">
        <v>158</v>
      </c>
      <c r="B8" s="27" t="s">
        <v>160</v>
      </c>
      <c r="C8" s="2" t="s">
        <v>157</v>
      </c>
      <c r="D8" s="17">
        <v>85</v>
      </c>
    </row>
    <row r="9" spans="1:4" ht="50" x14ac:dyDescent="0.35">
      <c r="A9" s="3" t="s">
        <v>158</v>
      </c>
      <c r="B9" s="27" t="s">
        <v>164</v>
      </c>
      <c r="C9" s="2" t="s">
        <v>157</v>
      </c>
      <c r="D9" s="17">
        <v>69.98</v>
      </c>
    </row>
    <row r="10" spans="1:4" ht="87" x14ac:dyDescent="0.35">
      <c r="A10" s="3" t="s">
        <v>158</v>
      </c>
      <c r="B10" s="27" t="s">
        <v>178</v>
      </c>
      <c r="C10" s="2" t="s">
        <v>157</v>
      </c>
      <c r="D10" s="17">
        <v>50.9</v>
      </c>
    </row>
    <row r="11" spans="1:4" ht="87" x14ac:dyDescent="0.35">
      <c r="A11" s="3" t="s">
        <v>158</v>
      </c>
      <c r="B11" s="27" t="s">
        <v>161</v>
      </c>
      <c r="C11" s="2" t="s">
        <v>157</v>
      </c>
      <c r="D11" s="17">
        <v>68</v>
      </c>
    </row>
  </sheetData>
  <mergeCells count="1">
    <mergeCell ref="C1:D1"/>
  </mergeCells>
  <hyperlinks>
    <hyperlink ref="B7" r:id="rId1" xr:uid="{168C814E-3D79-488B-8924-10F2FCFDA43B}"/>
    <hyperlink ref="B8" r:id="rId2" display="https://www.superepi.com.br/bota-de-pvc-marluvas-branca-cano-longo-32cm-com-bico-de-aco-linha-all-work-100aworkf-ca-48255-p1062423?tsid=16&amp;gad_source=4&amp;gclid=CjwKCAjw4ri0BhAvEiwA8oo6F-7qKak9n65JXVyI6EhHLLTm2ePZ2T3zJyOBelRgNV0zIYk7cuh9SxoCgW0QAvD_BwE" xr:uid="{BC06ADF3-5653-49B2-9234-ED592ABF0C88}"/>
    <hyperlink ref="B11" r:id="rId3" display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xr:uid="{1547BE55-3F67-49CA-93C2-A9660B4D5831}"/>
  </hyperlink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75E50-ACCD-48F5-9259-9526F5DD36A6}">
  <dimension ref="A1:D11"/>
  <sheetViews>
    <sheetView workbookViewId="0">
      <selection activeCell="B2" sqref="B2"/>
    </sheetView>
  </sheetViews>
  <sheetFormatPr defaultRowHeight="14.5" x14ac:dyDescent="0.35"/>
  <cols>
    <col min="1" max="1" width="42.54296875" customWidth="1"/>
    <col min="2" max="2" width="64.54296875" customWidth="1"/>
    <col min="3" max="3" width="27.7265625" customWidth="1"/>
    <col min="4" max="4" width="27.453125" customWidth="1"/>
  </cols>
  <sheetData>
    <row r="1" spans="1:4" x14ac:dyDescent="0.35">
      <c r="C1" s="82" t="s">
        <v>24</v>
      </c>
      <c r="D1" s="83"/>
    </row>
    <row r="2" spans="1:4" x14ac:dyDescent="0.35">
      <c r="C2" s="22" t="s">
        <v>21</v>
      </c>
      <c r="D2" s="23">
        <f>(_xlfn.STDEV.P(D8:D11)/D4)*100%</f>
        <v>0.16755381426560947</v>
      </c>
    </row>
    <row r="3" spans="1:4" x14ac:dyDescent="0.35">
      <c r="C3" s="22" t="s">
        <v>23</v>
      </c>
      <c r="D3" s="24">
        <f>MEDIAN(D7:D11)</f>
        <v>69.98</v>
      </c>
    </row>
    <row r="4" spans="1:4" x14ac:dyDescent="0.35">
      <c r="C4" s="22" t="s">
        <v>22</v>
      </c>
      <c r="D4" s="24">
        <f>AVERAGE(D7:D11)</f>
        <v>72.141999999999996</v>
      </c>
    </row>
    <row r="5" spans="1:4" x14ac:dyDescent="0.35">
      <c r="C5" s="72"/>
      <c r="D5" s="73"/>
    </row>
    <row r="6" spans="1:4" x14ac:dyDescent="0.35">
      <c r="A6" s="1" t="s">
        <v>2</v>
      </c>
      <c r="B6" s="1" t="s">
        <v>26</v>
      </c>
      <c r="C6" s="1" t="s">
        <v>5</v>
      </c>
      <c r="D6" s="1" t="s">
        <v>6</v>
      </c>
    </row>
    <row r="7" spans="1:4" ht="58" x14ac:dyDescent="0.35">
      <c r="A7" s="3" t="s">
        <v>162</v>
      </c>
      <c r="B7" s="27" t="s">
        <v>159</v>
      </c>
      <c r="C7" s="2" t="s">
        <v>157</v>
      </c>
      <c r="D7" s="17">
        <v>86.83</v>
      </c>
    </row>
    <row r="8" spans="1:4" ht="72.5" x14ac:dyDescent="0.35">
      <c r="A8" s="3" t="s">
        <v>162</v>
      </c>
      <c r="B8" s="27" t="s">
        <v>160</v>
      </c>
      <c r="C8" s="2" t="s">
        <v>157</v>
      </c>
      <c r="D8" s="17">
        <v>85</v>
      </c>
    </row>
    <row r="9" spans="1:4" ht="50" x14ac:dyDescent="0.35">
      <c r="A9" s="3" t="s">
        <v>162</v>
      </c>
      <c r="B9" s="27" t="s">
        <v>164</v>
      </c>
      <c r="C9" s="2" t="s">
        <v>157</v>
      </c>
      <c r="D9" s="17">
        <v>69.98</v>
      </c>
    </row>
    <row r="10" spans="1:4" ht="87" x14ac:dyDescent="0.35">
      <c r="A10" s="3" t="s">
        <v>158</v>
      </c>
      <c r="B10" s="27" t="s">
        <v>178</v>
      </c>
      <c r="C10" s="2" t="s">
        <v>157</v>
      </c>
      <c r="D10" s="17">
        <v>50.9</v>
      </c>
    </row>
    <row r="11" spans="1:4" ht="87" x14ac:dyDescent="0.35">
      <c r="A11" s="3" t="s">
        <v>162</v>
      </c>
      <c r="B11" s="27" t="s">
        <v>161</v>
      </c>
      <c r="C11" s="2" t="s">
        <v>157</v>
      </c>
      <c r="D11" s="17">
        <v>68</v>
      </c>
    </row>
  </sheetData>
  <mergeCells count="1">
    <mergeCell ref="C1:D1"/>
  </mergeCells>
  <hyperlinks>
    <hyperlink ref="B7" r:id="rId1" xr:uid="{F3FF9A4C-80BF-4158-A5EE-9CFFF264B727}"/>
    <hyperlink ref="B8" r:id="rId2" display="https://www.superepi.com.br/bota-de-pvc-marluvas-branca-cano-longo-32cm-com-bico-de-aco-linha-all-work-100aworkf-ca-48255-p1062423?tsid=16&amp;gad_source=4&amp;gclid=CjwKCAjw4ri0BhAvEiwA8oo6F-7qKak9n65JXVyI6EhHLLTm2ePZ2T3zJyOBelRgNV0zIYk7cuh9SxoCgW0QAvD_BwE" xr:uid="{DF895946-C547-4046-852A-846D8252B9D8}"/>
    <hyperlink ref="B11" r:id="rId3" display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xr:uid="{64A73D19-5AE8-44BA-8AC2-1F779B6335A8}"/>
  </hyperlink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7EF12-7145-4555-974B-C30B837721CB}">
  <dimension ref="A1:D11"/>
  <sheetViews>
    <sheetView topLeftCell="A8" workbookViewId="0">
      <selection activeCell="A10" sqref="A10:D10"/>
    </sheetView>
  </sheetViews>
  <sheetFormatPr defaultRowHeight="14.5" x14ac:dyDescent="0.35"/>
  <cols>
    <col min="1" max="1" width="39.81640625" customWidth="1"/>
    <col min="2" max="2" width="70.7265625" customWidth="1"/>
    <col min="3" max="3" width="27.7265625" customWidth="1"/>
    <col min="4" max="4" width="27.453125" customWidth="1"/>
  </cols>
  <sheetData>
    <row r="1" spans="1:4" x14ac:dyDescent="0.35">
      <c r="C1" s="82" t="s">
        <v>24</v>
      </c>
      <c r="D1" s="83"/>
    </row>
    <row r="2" spans="1:4" x14ac:dyDescent="0.35">
      <c r="C2" s="22" t="s">
        <v>21</v>
      </c>
      <c r="D2" s="23">
        <f>(_xlfn.STDEV.P(D7:D11)/D4)*100%</f>
        <v>0.18116983089240943</v>
      </c>
    </row>
    <row r="3" spans="1:4" x14ac:dyDescent="0.35">
      <c r="C3" s="22" t="s">
        <v>23</v>
      </c>
      <c r="D3" s="24">
        <f>MEDIAN(D7:D11)</f>
        <v>69.98</v>
      </c>
    </row>
    <row r="4" spans="1:4" x14ac:dyDescent="0.35">
      <c r="C4" s="22" t="s">
        <v>22</v>
      </c>
      <c r="D4" s="24">
        <f>AVERAGE(D7:D11)</f>
        <v>72.141999999999996</v>
      </c>
    </row>
    <row r="6" spans="1:4" x14ac:dyDescent="0.35">
      <c r="A6" s="1" t="s">
        <v>2</v>
      </c>
      <c r="B6" s="1" t="s">
        <v>26</v>
      </c>
      <c r="C6" s="1" t="s">
        <v>5</v>
      </c>
      <c r="D6" s="1" t="s">
        <v>6</v>
      </c>
    </row>
    <row r="7" spans="1:4" ht="58" x14ac:dyDescent="0.35">
      <c r="A7" s="3" t="s">
        <v>163</v>
      </c>
      <c r="B7" s="27" t="s">
        <v>159</v>
      </c>
      <c r="C7" s="2" t="s">
        <v>157</v>
      </c>
      <c r="D7" s="17">
        <v>86.83</v>
      </c>
    </row>
    <row r="8" spans="1:4" ht="58" x14ac:dyDescent="0.35">
      <c r="A8" s="3" t="s">
        <v>163</v>
      </c>
      <c r="B8" s="27" t="s">
        <v>160</v>
      </c>
      <c r="C8" s="2" t="s">
        <v>157</v>
      </c>
      <c r="D8" s="17">
        <v>85</v>
      </c>
    </row>
    <row r="9" spans="1:4" ht="50" x14ac:dyDescent="0.35">
      <c r="A9" s="3" t="s">
        <v>163</v>
      </c>
      <c r="B9" s="27" t="s">
        <v>164</v>
      </c>
      <c r="C9" s="2" t="s">
        <v>157</v>
      </c>
      <c r="D9" s="17">
        <v>69.98</v>
      </c>
    </row>
    <row r="10" spans="1:4" ht="58" x14ac:dyDescent="0.35">
      <c r="A10" s="3" t="s">
        <v>158</v>
      </c>
      <c r="B10" s="27" t="s">
        <v>178</v>
      </c>
      <c r="C10" s="2" t="s">
        <v>157</v>
      </c>
      <c r="D10" s="17">
        <v>50.9</v>
      </c>
    </row>
    <row r="11" spans="1:4" ht="72.5" x14ac:dyDescent="0.35">
      <c r="A11" s="3" t="s">
        <v>163</v>
      </c>
      <c r="B11" s="27" t="s">
        <v>161</v>
      </c>
      <c r="C11" s="2" t="s">
        <v>157</v>
      </c>
      <c r="D11" s="17">
        <v>68</v>
      </c>
    </row>
  </sheetData>
  <mergeCells count="1">
    <mergeCell ref="C1:D1"/>
  </mergeCells>
  <hyperlinks>
    <hyperlink ref="B7" r:id="rId1" xr:uid="{91DDFC3C-C171-492F-979F-603D08B3C7AD}"/>
    <hyperlink ref="B8" r:id="rId2" display="https://www.superepi.com.br/bota-de-pvc-marluvas-branca-cano-longo-32cm-com-bico-de-aco-linha-all-work-100aworkf-ca-48255-p1062423?tsid=16&amp;gad_source=4&amp;gclid=CjwKCAjw4ri0BhAvEiwA8oo6F-7qKak9n65JXVyI6EhHLLTm2ePZ2T3zJyOBelRgNV0zIYk7cuh9SxoCgW0QAvD_BwE" xr:uid="{89B4DD29-80B3-4A80-B318-87B63D26BA7E}"/>
    <hyperlink ref="B11" r:id="rId3" display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xr:uid="{4DC79804-0FB1-49B6-9925-6FDDE535040C}"/>
  </hyperlink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155E6-DC85-4F79-9EBF-8CD409735C4C}">
  <dimension ref="A1:D11"/>
  <sheetViews>
    <sheetView workbookViewId="0">
      <selection activeCell="B1" sqref="B1"/>
    </sheetView>
  </sheetViews>
  <sheetFormatPr defaultRowHeight="14.5" x14ac:dyDescent="0.35"/>
  <cols>
    <col min="1" max="1" width="39.81640625" customWidth="1"/>
    <col min="2" max="2" width="70.7265625" customWidth="1"/>
    <col min="3" max="3" width="27.7265625" customWidth="1"/>
    <col min="4" max="4" width="27.453125" customWidth="1"/>
  </cols>
  <sheetData>
    <row r="1" spans="1:4" x14ac:dyDescent="0.35">
      <c r="C1" s="82" t="s">
        <v>24</v>
      </c>
      <c r="D1" s="83"/>
    </row>
    <row r="2" spans="1:4" x14ac:dyDescent="0.35">
      <c r="C2" s="22" t="s">
        <v>21</v>
      </c>
      <c r="D2" s="23">
        <f>(_xlfn.STDEV.P(D7:D9)/D4)*100%</f>
        <v>0.10463933651614217</v>
      </c>
    </row>
    <row r="3" spans="1:4" x14ac:dyDescent="0.35">
      <c r="C3" s="22" t="s">
        <v>23</v>
      </c>
      <c r="D3" s="24">
        <f>MEDIAN(D7:D11)</f>
        <v>69.98</v>
      </c>
    </row>
    <row r="4" spans="1:4" x14ac:dyDescent="0.35">
      <c r="C4" s="22" t="s">
        <v>22</v>
      </c>
      <c r="D4" s="24">
        <f>AVERAGE(D7:D11)</f>
        <v>72.141999999999996</v>
      </c>
    </row>
    <row r="6" spans="1:4" x14ac:dyDescent="0.35">
      <c r="A6" s="1" t="s">
        <v>2</v>
      </c>
      <c r="B6" s="1" t="s">
        <v>26</v>
      </c>
      <c r="C6" s="1" t="s">
        <v>5</v>
      </c>
      <c r="D6" s="1" t="s">
        <v>6</v>
      </c>
    </row>
    <row r="7" spans="1:4" ht="58" x14ac:dyDescent="0.35">
      <c r="A7" s="3" t="s">
        <v>165</v>
      </c>
      <c r="B7" s="27" t="s">
        <v>159</v>
      </c>
      <c r="C7" s="2" t="s">
        <v>157</v>
      </c>
      <c r="D7" s="17">
        <v>86.83</v>
      </c>
    </row>
    <row r="8" spans="1:4" ht="58" x14ac:dyDescent="0.35">
      <c r="A8" s="3" t="s">
        <v>165</v>
      </c>
      <c r="B8" s="27" t="s">
        <v>160</v>
      </c>
      <c r="C8" s="2" t="s">
        <v>157</v>
      </c>
      <c r="D8" s="17">
        <v>85</v>
      </c>
    </row>
    <row r="9" spans="1:4" ht="50" x14ac:dyDescent="0.35">
      <c r="A9" s="3" t="s">
        <v>165</v>
      </c>
      <c r="B9" s="27" t="s">
        <v>164</v>
      </c>
      <c r="C9" s="2" t="s">
        <v>157</v>
      </c>
      <c r="D9" s="17">
        <v>69.98</v>
      </c>
    </row>
    <row r="10" spans="1:4" ht="58" x14ac:dyDescent="0.35">
      <c r="A10" s="3" t="s">
        <v>158</v>
      </c>
      <c r="B10" s="27" t="s">
        <v>178</v>
      </c>
      <c r="C10" s="2" t="s">
        <v>157</v>
      </c>
      <c r="D10" s="17">
        <v>50.9</v>
      </c>
    </row>
    <row r="11" spans="1:4" ht="72.5" x14ac:dyDescent="0.35">
      <c r="A11" s="3" t="s">
        <v>165</v>
      </c>
      <c r="B11" s="27" t="s">
        <v>161</v>
      </c>
      <c r="C11" s="2" t="s">
        <v>157</v>
      </c>
      <c r="D11" s="17">
        <v>68</v>
      </c>
    </row>
  </sheetData>
  <mergeCells count="1">
    <mergeCell ref="C1:D1"/>
  </mergeCells>
  <hyperlinks>
    <hyperlink ref="B7" r:id="rId1" xr:uid="{FFC20D46-4101-4F67-A42E-BDB339341411}"/>
    <hyperlink ref="B8" r:id="rId2" display="https://www.superepi.com.br/bota-de-pvc-marluvas-branca-cano-longo-32cm-com-bico-de-aco-linha-all-work-100aworkf-ca-48255-p1062423?tsid=16&amp;gad_source=4&amp;gclid=CjwKCAjw4ri0BhAvEiwA8oo6F-7qKak9n65JXVyI6EhHLLTm2ePZ2T3zJyOBelRgNV0zIYk7cuh9SxoCgW0QAvD_BwE" xr:uid="{3BC3F778-010D-4D49-B016-E2FC66B6ED05}"/>
    <hyperlink ref="B11" r:id="rId3" display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xr:uid="{3B82FF70-82B4-428D-8C44-8CF4972C9CAD}"/>
  </hyperlink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BD714-5F90-4C70-BD7B-3536E58443A3}">
  <dimension ref="A1:D11"/>
  <sheetViews>
    <sheetView workbookViewId="0">
      <selection activeCell="B1" sqref="B1"/>
    </sheetView>
  </sheetViews>
  <sheetFormatPr defaultRowHeight="14.5" x14ac:dyDescent="0.35"/>
  <cols>
    <col min="1" max="1" width="39.81640625" customWidth="1"/>
    <col min="2" max="2" width="70.7265625" customWidth="1"/>
    <col min="3" max="3" width="27.7265625" customWidth="1"/>
    <col min="4" max="4" width="27.453125" customWidth="1"/>
  </cols>
  <sheetData>
    <row r="1" spans="1:4" x14ac:dyDescent="0.35">
      <c r="C1" s="82" t="s">
        <v>24</v>
      </c>
      <c r="D1" s="83"/>
    </row>
    <row r="2" spans="1:4" x14ac:dyDescent="0.35">
      <c r="C2" s="22" t="s">
        <v>21</v>
      </c>
      <c r="D2" s="23">
        <f>(_xlfn.STDEV.P(D7:D11)/D4)*100%</f>
        <v>0.18116983089240943</v>
      </c>
    </row>
    <row r="3" spans="1:4" x14ac:dyDescent="0.35">
      <c r="C3" s="22" t="s">
        <v>23</v>
      </c>
      <c r="D3" s="24">
        <f>MEDIAN(D7:D11)</f>
        <v>69.98</v>
      </c>
    </row>
    <row r="4" spans="1:4" x14ac:dyDescent="0.35">
      <c r="C4" s="22" t="s">
        <v>22</v>
      </c>
      <c r="D4" s="24">
        <f>AVERAGE(D7:D11)</f>
        <v>72.141999999999996</v>
      </c>
    </row>
    <row r="6" spans="1:4" x14ac:dyDescent="0.35">
      <c r="A6" s="1" t="s">
        <v>2</v>
      </c>
      <c r="B6" s="1" t="s">
        <v>26</v>
      </c>
      <c r="C6" s="1" t="s">
        <v>5</v>
      </c>
      <c r="D6" s="1" t="s">
        <v>6</v>
      </c>
    </row>
    <row r="7" spans="1:4" ht="58" x14ac:dyDescent="0.35">
      <c r="A7" s="3" t="s">
        <v>166</v>
      </c>
      <c r="B7" s="27" t="s">
        <v>159</v>
      </c>
      <c r="C7" s="2" t="s">
        <v>157</v>
      </c>
      <c r="D7" s="17">
        <v>86.83</v>
      </c>
    </row>
    <row r="8" spans="1:4" ht="58" x14ac:dyDescent="0.35">
      <c r="A8" s="3" t="s">
        <v>166</v>
      </c>
      <c r="B8" s="27" t="s">
        <v>160</v>
      </c>
      <c r="C8" s="2" t="s">
        <v>157</v>
      </c>
      <c r="D8" s="17">
        <v>85</v>
      </c>
    </row>
    <row r="9" spans="1:4" ht="50" x14ac:dyDescent="0.35">
      <c r="A9" s="3" t="s">
        <v>166</v>
      </c>
      <c r="B9" s="27" t="s">
        <v>164</v>
      </c>
      <c r="C9" s="2" t="s">
        <v>157</v>
      </c>
      <c r="D9" s="17">
        <v>69.98</v>
      </c>
    </row>
    <row r="10" spans="1:4" ht="58" x14ac:dyDescent="0.35">
      <c r="A10" s="3" t="s">
        <v>158</v>
      </c>
      <c r="B10" s="27" t="s">
        <v>178</v>
      </c>
      <c r="C10" s="2" t="s">
        <v>157</v>
      </c>
      <c r="D10" s="17">
        <v>50.9</v>
      </c>
    </row>
    <row r="11" spans="1:4" ht="72.5" x14ac:dyDescent="0.35">
      <c r="A11" s="3" t="s">
        <v>166</v>
      </c>
      <c r="B11" s="27" t="s">
        <v>161</v>
      </c>
      <c r="C11" s="2" t="s">
        <v>157</v>
      </c>
      <c r="D11" s="17">
        <v>68</v>
      </c>
    </row>
  </sheetData>
  <mergeCells count="1">
    <mergeCell ref="C1:D1"/>
  </mergeCells>
  <hyperlinks>
    <hyperlink ref="B7" r:id="rId1" xr:uid="{FAF350F9-305F-48F5-AA5F-7D699A6F3805}"/>
    <hyperlink ref="B8" r:id="rId2" display="https://www.superepi.com.br/bota-de-pvc-marluvas-branca-cano-longo-32cm-com-bico-de-aco-linha-all-work-100aworkf-ca-48255-p1062423?tsid=16&amp;gad_source=4&amp;gclid=CjwKCAjw4ri0BhAvEiwA8oo6F-7qKak9n65JXVyI6EhHLLTm2ePZ2T3zJyOBelRgNV0zIYk7cuh9SxoCgW0QAvD_BwE" xr:uid="{5ADFC170-D5FC-4771-A66E-5DFEF0863989}"/>
    <hyperlink ref="B11" r:id="rId3" display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xr:uid="{3F5A2FCC-2B05-41B2-B8D0-381A115C6AC7}"/>
  </hyperlink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30B38-AFCD-49BC-8D0F-265A2BAD6C1A}">
  <dimension ref="A1:D11"/>
  <sheetViews>
    <sheetView workbookViewId="0">
      <selection activeCell="B1" sqref="B1"/>
    </sheetView>
  </sheetViews>
  <sheetFormatPr defaultRowHeight="14.5" x14ac:dyDescent="0.35"/>
  <cols>
    <col min="1" max="1" width="39.81640625" customWidth="1"/>
    <col min="2" max="2" width="70.7265625" customWidth="1"/>
    <col min="3" max="3" width="27.7265625" customWidth="1"/>
    <col min="4" max="4" width="27.453125" customWidth="1"/>
  </cols>
  <sheetData>
    <row r="1" spans="1:4" x14ac:dyDescent="0.35">
      <c r="C1" s="82" t="s">
        <v>24</v>
      </c>
      <c r="D1" s="83"/>
    </row>
    <row r="2" spans="1:4" x14ac:dyDescent="0.35">
      <c r="C2" s="22" t="s">
        <v>21</v>
      </c>
      <c r="D2" s="23">
        <f>(_xlfn.STDEV.P(D7:D11)/D4)*100%</f>
        <v>0.18116983089240943</v>
      </c>
    </row>
    <row r="3" spans="1:4" x14ac:dyDescent="0.35">
      <c r="C3" s="22" t="s">
        <v>23</v>
      </c>
      <c r="D3" s="24">
        <f>MEDIAN(D7:D11)</f>
        <v>69.98</v>
      </c>
    </row>
    <row r="4" spans="1:4" x14ac:dyDescent="0.35">
      <c r="C4" s="22" t="s">
        <v>22</v>
      </c>
      <c r="D4" s="24">
        <f>AVERAGE(D7:D11)</f>
        <v>72.141999999999996</v>
      </c>
    </row>
    <row r="6" spans="1:4" x14ac:dyDescent="0.35">
      <c r="A6" s="1" t="s">
        <v>2</v>
      </c>
      <c r="B6" s="1" t="s">
        <v>26</v>
      </c>
      <c r="C6" s="1" t="s">
        <v>5</v>
      </c>
      <c r="D6" s="1" t="s">
        <v>6</v>
      </c>
    </row>
    <row r="7" spans="1:4" ht="58" x14ac:dyDescent="0.35">
      <c r="A7" s="3" t="s">
        <v>167</v>
      </c>
      <c r="B7" s="27" t="s">
        <v>159</v>
      </c>
      <c r="C7" s="2" t="s">
        <v>157</v>
      </c>
      <c r="D7" s="17">
        <v>86.83</v>
      </c>
    </row>
    <row r="8" spans="1:4" ht="58" x14ac:dyDescent="0.35">
      <c r="A8" s="3" t="s">
        <v>167</v>
      </c>
      <c r="B8" s="27" t="s">
        <v>160</v>
      </c>
      <c r="C8" s="2" t="s">
        <v>157</v>
      </c>
      <c r="D8" s="17">
        <v>85</v>
      </c>
    </row>
    <row r="9" spans="1:4" ht="50" x14ac:dyDescent="0.35">
      <c r="A9" s="3" t="s">
        <v>167</v>
      </c>
      <c r="B9" s="27" t="s">
        <v>164</v>
      </c>
      <c r="C9" s="2" t="s">
        <v>157</v>
      </c>
      <c r="D9" s="17">
        <v>69.98</v>
      </c>
    </row>
    <row r="10" spans="1:4" ht="58" x14ac:dyDescent="0.35">
      <c r="A10" s="3" t="s">
        <v>158</v>
      </c>
      <c r="B10" s="27" t="s">
        <v>178</v>
      </c>
      <c r="C10" s="2" t="s">
        <v>157</v>
      </c>
      <c r="D10" s="17">
        <v>50.9</v>
      </c>
    </row>
    <row r="11" spans="1:4" ht="72.5" x14ac:dyDescent="0.35">
      <c r="A11" s="3" t="s">
        <v>167</v>
      </c>
      <c r="B11" s="27" t="s">
        <v>161</v>
      </c>
      <c r="C11" s="2" t="s">
        <v>157</v>
      </c>
      <c r="D11" s="17">
        <v>68</v>
      </c>
    </row>
  </sheetData>
  <mergeCells count="1">
    <mergeCell ref="C1:D1"/>
  </mergeCells>
  <hyperlinks>
    <hyperlink ref="B7" r:id="rId1" xr:uid="{F40C0CEF-80E8-4BEB-A0E9-9334104D00C7}"/>
    <hyperlink ref="B8" r:id="rId2" display="https://www.superepi.com.br/bota-de-pvc-marluvas-branca-cano-longo-32cm-com-bico-de-aco-linha-all-work-100aworkf-ca-48255-p1062423?tsid=16&amp;gad_source=4&amp;gclid=CjwKCAjw4ri0BhAvEiwA8oo6F-7qKak9n65JXVyI6EhHLLTm2ePZ2T3zJyOBelRgNV0zIYk7cuh9SxoCgW0QAvD_BwE" xr:uid="{22AE10AD-7579-4896-ADAF-4106F445409B}"/>
    <hyperlink ref="B11" r:id="rId3" display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xr:uid="{6548DFDA-C30A-4480-94CB-A8576CA30788}"/>
  </hyperlink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D690B-DCF1-4C42-8641-613B1AFF4EE9}">
  <dimension ref="A1:D11"/>
  <sheetViews>
    <sheetView workbookViewId="0">
      <selection activeCell="B1" sqref="B1"/>
    </sheetView>
  </sheetViews>
  <sheetFormatPr defaultRowHeight="14.5" x14ac:dyDescent="0.35"/>
  <cols>
    <col min="1" max="1" width="39.81640625" customWidth="1"/>
    <col min="2" max="2" width="70.7265625" customWidth="1"/>
    <col min="3" max="3" width="27.7265625" customWidth="1"/>
    <col min="4" max="4" width="27.453125" customWidth="1"/>
  </cols>
  <sheetData>
    <row r="1" spans="1:4" x14ac:dyDescent="0.35">
      <c r="C1" s="82" t="s">
        <v>24</v>
      </c>
      <c r="D1" s="83"/>
    </row>
    <row r="2" spans="1:4" x14ac:dyDescent="0.35">
      <c r="C2" s="22" t="s">
        <v>21</v>
      </c>
      <c r="D2" s="23">
        <f>(_xlfn.STDEV.P(D7:D11)/D4)*100%</f>
        <v>0.18116983089240943</v>
      </c>
    </row>
    <row r="3" spans="1:4" x14ac:dyDescent="0.35">
      <c r="C3" s="22" t="s">
        <v>23</v>
      </c>
      <c r="D3" s="24">
        <f>MEDIAN(D7:D11)</f>
        <v>69.98</v>
      </c>
    </row>
    <row r="4" spans="1:4" x14ac:dyDescent="0.35">
      <c r="C4" s="22" t="s">
        <v>22</v>
      </c>
      <c r="D4" s="24">
        <f>AVERAGE(D7:D11)</f>
        <v>72.141999999999996</v>
      </c>
    </row>
    <row r="6" spans="1:4" x14ac:dyDescent="0.35">
      <c r="A6" s="1" t="s">
        <v>2</v>
      </c>
      <c r="B6" s="1" t="s">
        <v>26</v>
      </c>
      <c r="C6" s="1" t="s">
        <v>5</v>
      </c>
      <c r="D6" s="1" t="s">
        <v>6</v>
      </c>
    </row>
    <row r="7" spans="1:4" ht="58" x14ac:dyDescent="0.35">
      <c r="A7" s="3" t="s">
        <v>168</v>
      </c>
      <c r="B7" s="27" t="s">
        <v>159</v>
      </c>
      <c r="C7" s="2" t="s">
        <v>157</v>
      </c>
      <c r="D7" s="17">
        <v>86.83</v>
      </c>
    </row>
    <row r="8" spans="1:4" ht="58" x14ac:dyDescent="0.35">
      <c r="A8" s="3" t="s">
        <v>168</v>
      </c>
      <c r="B8" s="27" t="s">
        <v>160</v>
      </c>
      <c r="C8" s="2" t="s">
        <v>157</v>
      </c>
      <c r="D8" s="17">
        <v>85</v>
      </c>
    </row>
    <row r="9" spans="1:4" ht="50" x14ac:dyDescent="0.35">
      <c r="A9" s="3" t="s">
        <v>168</v>
      </c>
      <c r="B9" s="27" t="s">
        <v>164</v>
      </c>
      <c r="C9" s="2" t="s">
        <v>157</v>
      </c>
      <c r="D9" s="17">
        <v>69.98</v>
      </c>
    </row>
    <row r="10" spans="1:4" ht="58" x14ac:dyDescent="0.35">
      <c r="A10" s="3" t="s">
        <v>158</v>
      </c>
      <c r="B10" s="27" t="s">
        <v>178</v>
      </c>
      <c r="C10" s="2" t="s">
        <v>157</v>
      </c>
      <c r="D10" s="17">
        <v>50.9</v>
      </c>
    </row>
    <row r="11" spans="1:4" ht="72.5" x14ac:dyDescent="0.35">
      <c r="A11" s="3" t="s">
        <v>168</v>
      </c>
      <c r="B11" s="27" t="s">
        <v>161</v>
      </c>
      <c r="C11" s="2" t="s">
        <v>157</v>
      </c>
      <c r="D11" s="17">
        <v>68</v>
      </c>
    </row>
  </sheetData>
  <mergeCells count="1">
    <mergeCell ref="C1:D1"/>
  </mergeCells>
  <hyperlinks>
    <hyperlink ref="B7" r:id="rId1" xr:uid="{6ED61491-16CB-4FE2-8F42-1D9C959536B1}"/>
    <hyperlink ref="B8" r:id="rId2" display="https://www.superepi.com.br/bota-de-pvc-marluvas-branca-cano-longo-32cm-com-bico-de-aco-linha-all-work-100aworkf-ca-48255-p1062423?tsid=16&amp;gad_source=4&amp;gclid=CjwKCAjw4ri0BhAvEiwA8oo6F-7qKak9n65JXVyI6EhHLLTm2ePZ2T3zJyOBelRgNV0zIYk7cuh9SxoCgW0QAvD_BwE" xr:uid="{A6A70916-857D-469C-AE12-96F07AC04B75}"/>
    <hyperlink ref="B11" r:id="rId3" display="https://www.episonline.com.br/bota-de-pvc-branca-cano-longo-85bpl-bracol-85bpl600-br-p4681?utm_source=google&amp;utm_medium=cpc&amp;utm_campaign=lojavirtual&amp;pp=/40.1439&amp;gad_source=4&amp;gclid=CjwKCAjw4ri0BhAvEiwA8oo6F-zAydLmlaOtMYUTb2Nbf8dQgeVn0cK2XybwAmbOutstZz1A02adJxoCExgQAvD_BwE" xr:uid="{BB49433F-7F4F-4A45-853A-8580ABDEE47B}"/>
  </hyperlink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B157F-295A-4250-B593-A8211F2DE295}">
  <dimension ref="A1:C12"/>
  <sheetViews>
    <sheetView workbookViewId="0">
      <selection activeCell="E9" sqref="E9"/>
    </sheetView>
  </sheetViews>
  <sheetFormatPr defaultRowHeight="14.5" x14ac:dyDescent="0.35"/>
  <cols>
    <col min="1" max="1" width="41.1796875" customWidth="1"/>
    <col min="2" max="2" width="51.7265625" customWidth="1"/>
    <col min="3" max="3" width="23.54296875" customWidth="1"/>
  </cols>
  <sheetData>
    <row r="1" spans="1:3" x14ac:dyDescent="0.35">
      <c r="B1" s="82" t="s">
        <v>24</v>
      </c>
      <c r="C1" s="83"/>
    </row>
    <row r="2" spans="1:3" x14ac:dyDescent="0.35">
      <c r="B2" s="22" t="s">
        <v>21</v>
      </c>
      <c r="C2" s="23">
        <f>(_xlfn.STDEV.P(C7:C12)/C4)*100%</f>
        <v>0.52843026365620049</v>
      </c>
    </row>
    <row r="3" spans="1:3" x14ac:dyDescent="0.35">
      <c r="B3" s="22" t="s">
        <v>23</v>
      </c>
      <c r="C3" s="24">
        <f>MEDIAN(C7:C12)</f>
        <v>36.450000000000003</v>
      </c>
    </row>
    <row r="4" spans="1:3" x14ac:dyDescent="0.35">
      <c r="B4" s="22" t="s">
        <v>22</v>
      </c>
      <c r="C4" s="24">
        <f>AVERAGE(C7:C12)</f>
        <v>35.761666666666663</v>
      </c>
    </row>
    <row r="6" spans="1:3" x14ac:dyDescent="0.35">
      <c r="A6" s="55" t="s">
        <v>25</v>
      </c>
      <c r="B6" s="55" t="s">
        <v>26</v>
      </c>
      <c r="C6" s="55" t="s">
        <v>27</v>
      </c>
    </row>
    <row r="7" spans="1:3" ht="87" x14ac:dyDescent="0.35">
      <c r="A7" s="56" t="s">
        <v>106</v>
      </c>
      <c r="B7" s="27" t="s">
        <v>107</v>
      </c>
      <c r="C7" s="57">
        <v>69.3</v>
      </c>
    </row>
    <row r="8" spans="1:3" ht="72.5" x14ac:dyDescent="0.35">
      <c r="A8" s="56" t="s">
        <v>108</v>
      </c>
      <c r="B8" s="27" t="s">
        <v>109</v>
      </c>
      <c r="C8" s="57">
        <v>43.99</v>
      </c>
    </row>
    <row r="9" spans="1:3" ht="72.5" x14ac:dyDescent="0.35">
      <c r="A9" s="56" t="s">
        <v>110</v>
      </c>
      <c r="B9" s="27" t="s">
        <v>111</v>
      </c>
      <c r="C9" s="57">
        <v>12.38</v>
      </c>
    </row>
    <row r="10" spans="1:3" ht="72.5" x14ac:dyDescent="0.35">
      <c r="A10" s="56" t="s">
        <v>112</v>
      </c>
      <c r="B10" s="27" t="s">
        <v>113</v>
      </c>
      <c r="C10" s="57">
        <v>16</v>
      </c>
    </row>
    <row r="11" spans="1:3" ht="72.5" x14ac:dyDescent="0.35">
      <c r="A11" s="56" t="s">
        <v>114</v>
      </c>
      <c r="B11" s="27" t="s">
        <v>115</v>
      </c>
      <c r="C11" s="60">
        <v>34</v>
      </c>
    </row>
    <row r="12" spans="1:3" ht="145" x14ac:dyDescent="0.35">
      <c r="A12" s="56" t="s">
        <v>116</v>
      </c>
      <c r="B12" s="27" t="s">
        <v>117</v>
      </c>
      <c r="C12" s="60">
        <v>38.9</v>
      </c>
    </row>
  </sheetData>
  <mergeCells count="1">
    <mergeCell ref="B1:C1"/>
  </mergeCells>
  <hyperlinks>
    <hyperlink ref="B7" r:id="rId1" xr:uid="{DFFE56A0-0E10-4263-AFD4-E0003FA37177}"/>
    <hyperlink ref="B8" r:id="rId2" xr:uid="{32530AB0-4949-46F6-9E1D-8E8C83D3C95B}"/>
    <hyperlink ref="B9" r:id="rId3" xr:uid="{346EC1F8-8F07-4F74-9532-477F0976F11C}"/>
    <hyperlink ref="B10" r:id="rId4" xr:uid="{D887887E-670A-4C26-A8A8-0D1A8C49B681}"/>
    <hyperlink ref="B12" r:id="rId5" display="https://www.amazon.com.br/Macac%C3%A3o-Seguran%C3%A7a-Imperme%C3%A1vel-pintura-qu%C3%ADmicos/dp/B08B43553B/ref=asc_df_B08B43553B/?tag=googleshopp00-20&amp;linkCode=df0&amp;hvadid=379728521506&amp;hvpos=&amp;hvnetw=g&amp;hvrand=8074047733925517852&amp;hvpone=&amp;hvptwo=&amp;hvqmt=&amp;hvdev=c&amp;hvdvcmdl=&amp;hvlocint=&amp;hvlocphy=1001541&amp;hvtargid=pla-925449190770&amp;mcid=9e0612757f713aeb810e2b47c110c2f8&amp;th=1" xr:uid="{57B6C69A-E628-460C-A688-0A2F2D781981}"/>
  </hyperlink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B6FEB-87FC-4089-9671-47305C4B0C28}">
  <dimension ref="A1:E9"/>
  <sheetViews>
    <sheetView workbookViewId="0">
      <selection activeCell="A4" sqref="A4"/>
    </sheetView>
  </sheetViews>
  <sheetFormatPr defaultRowHeight="14.5" x14ac:dyDescent="0.35"/>
  <cols>
    <col min="1" max="1" width="39.81640625" customWidth="1"/>
    <col min="2" max="2" width="58.6328125" customWidth="1"/>
    <col min="3" max="3" width="13.54296875" bestFit="1" customWidth="1"/>
    <col min="4" max="4" width="22.6328125" customWidth="1"/>
    <col min="5" max="5" width="27.453125" customWidth="1"/>
  </cols>
  <sheetData>
    <row r="1" spans="1:5" x14ac:dyDescent="0.35">
      <c r="D1" s="82" t="s">
        <v>24</v>
      </c>
      <c r="E1" s="83"/>
    </row>
    <row r="2" spans="1:5" x14ac:dyDescent="0.35">
      <c r="D2" s="22" t="s">
        <v>21</v>
      </c>
      <c r="E2" s="23">
        <f>(_xlfn.STDEV.P(E7:E9)/E4)*100%</f>
        <v>0.26200953961643464</v>
      </c>
    </row>
    <row r="3" spans="1:5" x14ac:dyDescent="0.35">
      <c r="D3" s="22" t="s">
        <v>23</v>
      </c>
      <c r="E3" s="24">
        <f>MEDIAN(E7:E9)</f>
        <v>711</v>
      </c>
    </row>
    <row r="4" spans="1:5" x14ac:dyDescent="0.35">
      <c r="D4" s="22" t="s">
        <v>22</v>
      </c>
      <c r="E4" s="24">
        <f>AVERAGE(E7:E9)</f>
        <v>602.05333333333328</v>
      </c>
    </row>
    <row r="6" spans="1:5" x14ac:dyDescent="0.35">
      <c r="A6" s="1" t="s">
        <v>25</v>
      </c>
      <c r="B6" s="1" t="s">
        <v>26</v>
      </c>
      <c r="C6" s="1" t="s">
        <v>4</v>
      </c>
      <c r="D6" s="1" t="s">
        <v>5</v>
      </c>
      <c r="E6" s="1" t="s">
        <v>6</v>
      </c>
    </row>
    <row r="7" spans="1:5" ht="58" x14ac:dyDescent="0.35">
      <c r="A7" s="3" t="s">
        <v>153</v>
      </c>
      <c r="B7" s="70" t="s">
        <v>154</v>
      </c>
      <c r="C7" s="16"/>
      <c r="D7" s="2" t="s">
        <v>5</v>
      </c>
      <c r="E7" s="17">
        <v>378.99</v>
      </c>
    </row>
    <row r="8" spans="1:5" ht="87" x14ac:dyDescent="0.35">
      <c r="A8" s="3" t="s">
        <v>153</v>
      </c>
      <c r="B8" s="70" t="s">
        <v>155</v>
      </c>
      <c r="C8" s="16"/>
      <c r="D8" s="2" t="s">
        <v>5</v>
      </c>
      <c r="E8" s="17">
        <v>716.17</v>
      </c>
    </row>
    <row r="9" spans="1:5" ht="29" x14ac:dyDescent="0.35">
      <c r="A9" s="3" t="s">
        <v>153</v>
      </c>
      <c r="B9" s="70" t="s">
        <v>156</v>
      </c>
      <c r="C9" s="16"/>
      <c r="D9" s="2" t="s">
        <v>5</v>
      </c>
      <c r="E9" s="17">
        <v>711</v>
      </c>
    </row>
  </sheetData>
  <mergeCells count="1">
    <mergeCell ref="D1:E1"/>
  </mergeCells>
  <hyperlinks>
    <hyperlink ref="B7" r:id="rId1" xr:uid="{299028D4-7324-48DF-8740-026E6FE3980A}"/>
    <hyperlink ref="B8" r:id="rId2" display="https://www.magazineluiza.com.br/aspirador-de-po-e-liquido-20l-1400w-karcher-nt2000/p/jcedgbk0hc/ep/elau/?&amp;seller_id=antferramentas&amp;utm_source=google&amp;utm_medium=pla&amp;utm_campaign=&amp;partner_id=74277&amp;gclsrc=aw.ds&amp;gclid=EAIaIQobChMIjv3ptImahwMVmtTCBB1qRTC_EAQYBCABEgKrLfD_BwE " xr:uid="{283143E6-CEC5-432C-8542-075FFF29FADC}"/>
    <hyperlink ref="B9" r:id="rId3" xr:uid="{85C459FE-2174-4795-9C2B-E2B355290E39}"/>
  </hyperlink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83C31-7945-4359-98AE-BF333B627B74}">
  <dimension ref="A1:E9"/>
  <sheetViews>
    <sheetView workbookViewId="0">
      <selection activeCell="A7" sqref="A7"/>
    </sheetView>
  </sheetViews>
  <sheetFormatPr defaultRowHeight="14.5" x14ac:dyDescent="0.35"/>
  <cols>
    <col min="1" max="1" width="47.36328125" customWidth="1"/>
    <col min="2" max="2" width="39.81640625" customWidth="1"/>
    <col min="3" max="3" width="13.54296875" bestFit="1" customWidth="1"/>
    <col min="4" max="4" width="27.7265625" customWidth="1"/>
    <col min="5" max="5" width="27.453125" customWidth="1"/>
  </cols>
  <sheetData>
    <row r="1" spans="1:5" x14ac:dyDescent="0.35">
      <c r="D1" s="82" t="s">
        <v>24</v>
      </c>
      <c r="E1" s="83"/>
    </row>
    <row r="2" spans="1:5" x14ac:dyDescent="0.35">
      <c r="D2" s="22" t="s">
        <v>21</v>
      </c>
      <c r="E2" s="68">
        <f>(_xlfn.STDEV.P(E7:E9)/E4)*100%</f>
        <v>0.10003071144508439</v>
      </c>
    </row>
    <row r="3" spans="1:5" x14ac:dyDescent="0.35">
      <c r="D3" s="22" t="s">
        <v>23</v>
      </c>
      <c r="E3" s="24">
        <f>MEDIAN(E7:E9)</f>
        <v>161</v>
      </c>
    </row>
    <row r="4" spans="1:5" x14ac:dyDescent="0.35">
      <c r="D4" s="22" t="s">
        <v>22</v>
      </c>
      <c r="E4" s="69">
        <f>AVERAGE(E7:E9)</f>
        <v>157.55333333333331</v>
      </c>
    </row>
    <row r="6" spans="1:5" x14ac:dyDescent="0.35">
      <c r="A6" s="1" t="s">
        <v>25</v>
      </c>
      <c r="B6" s="1" t="s">
        <v>26</v>
      </c>
      <c r="C6" s="1" t="s">
        <v>4</v>
      </c>
      <c r="D6" s="1" t="s">
        <v>5</v>
      </c>
      <c r="E6" s="1" t="s">
        <v>6</v>
      </c>
    </row>
    <row r="7" spans="1:5" ht="101.5" x14ac:dyDescent="0.35">
      <c r="A7" s="56" t="s">
        <v>141</v>
      </c>
      <c r="B7" s="27" t="s">
        <v>142</v>
      </c>
      <c r="C7" s="30"/>
      <c r="D7" s="4" t="s">
        <v>8</v>
      </c>
      <c r="E7" s="57">
        <v>174.9</v>
      </c>
    </row>
    <row r="8" spans="1:5" ht="101.5" x14ac:dyDescent="0.35">
      <c r="A8" s="56" t="s">
        <v>141</v>
      </c>
      <c r="B8" s="27" t="s">
        <v>143</v>
      </c>
      <c r="C8" s="30"/>
      <c r="D8" s="4" t="s">
        <v>8</v>
      </c>
      <c r="E8" s="57">
        <v>161</v>
      </c>
    </row>
    <row r="9" spans="1:5" ht="145" x14ac:dyDescent="0.35">
      <c r="A9" s="56" t="s">
        <v>141</v>
      </c>
      <c r="B9" s="27" t="s">
        <v>144</v>
      </c>
      <c r="C9" s="30"/>
      <c r="D9" s="4" t="s">
        <v>8</v>
      </c>
      <c r="E9" s="57">
        <v>136.76</v>
      </c>
    </row>
  </sheetData>
  <mergeCells count="1">
    <mergeCell ref="D1:E1"/>
  </mergeCells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1A96F-31F7-477F-B2E7-B5410FAEBE4D}">
  <dimension ref="A1:E9"/>
  <sheetViews>
    <sheetView workbookViewId="0"/>
  </sheetViews>
  <sheetFormatPr defaultRowHeight="14.5" x14ac:dyDescent="0.35"/>
  <cols>
    <col min="1" max="1" width="47.26953125" customWidth="1"/>
    <col min="2" max="2" width="43.6328125" customWidth="1"/>
    <col min="3" max="3" width="13.54296875" bestFit="1" customWidth="1"/>
    <col min="4" max="4" width="20.36328125" customWidth="1"/>
    <col min="5" max="5" width="27.453125" customWidth="1"/>
  </cols>
  <sheetData>
    <row r="1" spans="1:5" x14ac:dyDescent="0.35">
      <c r="D1" s="82" t="s">
        <v>24</v>
      </c>
      <c r="E1" s="83"/>
    </row>
    <row r="2" spans="1:5" x14ac:dyDescent="0.35">
      <c r="D2" s="22" t="s">
        <v>21</v>
      </c>
      <c r="E2" s="68">
        <f>(_xlfn.STDEV.P(E7:E9)/E4)*100%</f>
        <v>9.8331692350741365E-2</v>
      </c>
    </row>
    <row r="3" spans="1:5" x14ac:dyDescent="0.35">
      <c r="D3" s="22" t="s">
        <v>23</v>
      </c>
      <c r="E3" s="24">
        <f>MEDIAN(E7:E9)</f>
        <v>169.89</v>
      </c>
    </row>
    <row r="4" spans="1:5" x14ac:dyDescent="0.35">
      <c r="D4" s="22" t="s">
        <v>22</v>
      </c>
      <c r="E4" s="69">
        <f>AVERAGE(E7:E9)</f>
        <v>158.85</v>
      </c>
    </row>
    <row r="6" spans="1:5" x14ac:dyDescent="0.35">
      <c r="A6" s="1" t="s">
        <v>147</v>
      </c>
      <c r="B6" s="1" t="s">
        <v>26</v>
      </c>
      <c r="C6" s="1" t="s">
        <v>4</v>
      </c>
      <c r="D6" s="1" t="s">
        <v>5</v>
      </c>
      <c r="E6" s="1" t="s">
        <v>6</v>
      </c>
    </row>
    <row r="7" spans="1:5" ht="43.5" x14ac:dyDescent="0.35">
      <c r="A7" s="56" t="s">
        <v>145</v>
      </c>
      <c r="B7" s="27" t="s">
        <v>146</v>
      </c>
      <c r="C7" s="30"/>
      <c r="D7" s="4" t="s">
        <v>8</v>
      </c>
      <c r="E7" s="57">
        <v>136.76</v>
      </c>
    </row>
    <row r="8" spans="1:5" ht="116" x14ac:dyDescent="0.35">
      <c r="A8" s="56" t="s">
        <v>145</v>
      </c>
      <c r="B8" s="27" t="s">
        <v>148</v>
      </c>
      <c r="C8" s="30"/>
      <c r="D8" s="4" t="s">
        <v>8</v>
      </c>
      <c r="E8" s="57">
        <v>169.89</v>
      </c>
    </row>
    <row r="9" spans="1:5" ht="116" x14ac:dyDescent="0.35">
      <c r="A9" s="56" t="s">
        <v>145</v>
      </c>
      <c r="B9" s="27" t="s">
        <v>149</v>
      </c>
      <c r="C9" s="30"/>
      <c r="D9" s="4" t="s">
        <v>8</v>
      </c>
      <c r="E9" s="57">
        <v>169.9</v>
      </c>
    </row>
  </sheetData>
  <mergeCells count="1">
    <mergeCell ref="D1:E1"/>
  </mergeCells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32675-ED7B-45E0-8C04-8F88419FB72C}">
  <dimension ref="A1:E9"/>
  <sheetViews>
    <sheetView topLeftCell="B1" workbookViewId="0">
      <selection activeCell="E3" sqref="E3"/>
    </sheetView>
  </sheetViews>
  <sheetFormatPr defaultRowHeight="14.5" x14ac:dyDescent="0.35"/>
  <cols>
    <col min="1" max="1" width="34.90625" customWidth="1"/>
    <col min="2" max="2" width="70.7265625" customWidth="1"/>
    <col min="3" max="3" width="13.54296875" bestFit="1" customWidth="1"/>
    <col min="4" max="4" width="27.7265625" customWidth="1"/>
    <col min="5" max="5" width="27.453125" customWidth="1"/>
  </cols>
  <sheetData>
    <row r="1" spans="1:5" x14ac:dyDescent="0.35">
      <c r="D1" s="82" t="s">
        <v>24</v>
      </c>
      <c r="E1" s="83"/>
    </row>
    <row r="2" spans="1:5" x14ac:dyDescent="0.35">
      <c r="D2" s="22" t="s">
        <v>21</v>
      </c>
      <c r="E2" s="23">
        <f>(_xlfn.STDEV.P(E7:E9)/E4)*100%</f>
        <v>0.32098698121320829</v>
      </c>
    </row>
    <row r="3" spans="1:5" x14ac:dyDescent="0.35">
      <c r="D3" s="22" t="s">
        <v>23</v>
      </c>
      <c r="E3" s="24">
        <f>MEDIAN(E7:E9)</f>
        <v>3220.49</v>
      </c>
    </row>
    <row r="4" spans="1:5" x14ac:dyDescent="0.35">
      <c r="D4" s="22" t="s">
        <v>22</v>
      </c>
      <c r="E4" s="24">
        <f>AVERAGE(E7:E9)</f>
        <v>4087.03</v>
      </c>
    </row>
    <row r="6" spans="1:5" x14ac:dyDescent="0.35">
      <c r="A6" s="1" t="s">
        <v>25</v>
      </c>
      <c r="B6" s="1" t="s">
        <v>26</v>
      </c>
      <c r="C6" s="1" t="s">
        <v>4</v>
      </c>
      <c r="D6" s="1" t="s">
        <v>5</v>
      </c>
      <c r="E6" s="1" t="s">
        <v>6</v>
      </c>
    </row>
    <row r="7" spans="1:5" ht="29" x14ac:dyDescent="0.35">
      <c r="A7" s="6" t="s">
        <v>151</v>
      </c>
      <c r="B7" s="70" t="s">
        <v>150</v>
      </c>
      <c r="C7" s="5"/>
      <c r="D7" s="4" t="s">
        <v>5</v>
      </c>
      <c r="E7" s="7">
        <v>3220.49</v>
      </c>
    </row>
    <row r="8" spans="1:5" ht="58" x14ac:dyDescent="0.35">
      <c r="A8" s="6" t="s">
        <v>151</v>
      </c>
      <c r="B8" s="70" t="s">
        <v>152</v>
      </c>
      <c r="C8" s="5"/>
      <c r="D8" s="4" t="s">
        <v>5</v>
      </c>
      <c r="E8" s="7">
        <v>5941</v>
      </c>
    </row>
    <row r="9" spans="1:5" ht="43.5" x14ac:dyDescent="0.35">
      <c r="A9" s="6" t="s">
        <v>151</v>
      </c>
      <c r="B9" s="70" t="s">
        <v>169</v>
      </c>
      <c r="C9" s="5"/>
      <c r="D9" s="4" t="s">
        <v>5</v>
      </c>
      <c r="E9" s="7">
        <v>3099.6</v>
      </c>
    </row>
  </sheetData>
  <mergeCells count="1">
    <mergeCell ref="D1:E1"/>
  </mergeCells>
  <hyperlinks>
    <hyperlink ref="B8" r:id="rId1" xr:uid="{C01587DD-BF5D-4DBD-BC9E-42FE233B8830}"/>
    <hyperlink ref="B7" r:id="rId2" xr:uid="{C07BA7B2-10F4-4274-99E2-058AD8766231}"/>
    <hyperlink ref="B9" r:id="rId3" xr:uid="{2384DDC9-4068-4548-A7B7-E457DE321EE1}"/>
  </hyperlinks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EC5FF-0C41-468E-9FFD-416DC5B33A7B}">
  <dimension ref="A1:C9"/>
  <sheetViews>
    <sheetView workbookViewId="0">
      <selection activeCell="H7" sqref="H7"/>
    </sheetView>
  </sheetViews>
  <sheetFormatPr defaultColWidth="9.1796875" defaultRowHeight="14.5" x14ac:dyDescent="0.35"/>
  <cols>
    <col min="1" max="1" width="77.453125" style="21" customWidth="1"/>
    <col min="2" max="2" width="53" style="21" customWidth="1"/>
    <col min="3" max="3" width="22.1796875" style="21" customWidth="1"/>
    <col min="4" max="16384" width="9.1796875" style="21"/>
  </cols>
  <sheetData>
    <row r="1" spans="1:3" x14ac:dyDescent="0.35">
      <c r="B1" s="82" t="s">
        <v>24</v>
      </c>
      <c r="C1" s="83"/>
    </row>
    <row r="2" spans="1:3" x14ac:dyDescent="0.35">
      <c r="B2" s="22" t="s">
        <v>21</v>
      </c>
      <c r="C2" s="23">
        <f>(_xlfn.STDEV.P(C7:C9)/C4)*100%</f>
        <v>0.35469323743792597</v>
      </c>
    </row>
    <row r="3" spans="1:3" x14ac:dyDescent="0.35">
      <c r="B3" s="22" t="s">
        <v>23</v>
      </c>
      <c r="C3" s="24">
        <f>MEDIAN(C7:C9)</f>
        <v>85</v>
      </c>
    </row>
    <row r="4" spans="1:3" x14ac:dyDescent="0.35">
      <c r="B4" s="22" t="s">
        <v>22</v>
      </c>
      <c r="C4" s="24">
        <f>AVERAGE(C7:C9)</f>
        <v>81.936666666666667</v>
      </c>
    </row>
    <row r="6" spans="1:3" x14ac:dyDescent="0.35">
      <c r="A6" s="64" t="s">
        <v>25</v>
      </c>
      <c r="B6" s="64" t="s">
        <v>26</v>
      </c>
      <c r="C6" s="64" t="s">
        <v>27</v>
      </c>
    </row>
    <row r="7" spans="1:3" ht="58" x14ac:dyDescent="0.35">
      <c r="A7" s="40" t="s">
        <v>118</v>
      </c>
      <c r="B7" s="62" t="s">
        <v>119</v>
      </c>
      <c r="C7" s="63">
        <v>85</v>
      </c>
    </row>
    <row r="8" spans="1:3" ht="101.5" x14ac:dyDescent="0.35">
      <c r="A8" s="40" t="s">
        <v>120</v>
      </c>
      <c r="B8" s="37" t="s">
        <v>121</v>
      </c>
      <c r="C8" s="63">
        <v>115.9</v>
      </c>
    </row>
    <row r="9" spans="1:3" ht="43.5" x14ac:dyDescent="0.35">
      <c r="A9" s="40" t="s">
        <v>122</v>
      </c>
      <c r="B9" s="37" t="s">
        <v>123</v>
      </c>
      <c r="C9" s="63">
        <v>44.91</v>
      </c>
    </row>
  </sheetData>
  <mergeCells count="1">
    <mergeCell ref="B1:C1"/>
  </mergeCells>
  <hyperlinks>
    <hyperlink ref="B7" r:id="rId1" xr:uid="{1C84ABFE-6BB9-4BD8-A8EB-49A69E9E7E62}"/>
    <hyperlink ref="B8" r:id="rId2" display="https://www.lojadomecanico.com.br/produto/266815/3/283/Termo-higrometro-Digital-Temperatura-e-Umidade-15V-com-Visor-LCD-/153/?utm_source=googleshopping&amp;utm_medium=cpc&amp;utm_campaign=%5BPMAX%5D%5BROAS%5D+INJECAO+ELETRONICA&amp;gad_source=1&amp;gclid=EAIaIQobChMIkrn7nKrthgMV_1wPAh2UhA0ZEAQYBSABEgKv5PD_BwE" xr:uid="{DBB14BF1-8C79-4E50-A805-A2120859194F}"/>
    <hyperlink ref="B9" r:id="rId3" xr:uid="{1C766E8A-8648-49F6-9261-4CADBF029960}"/>
  </hyperlinks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AD091-1295-4A55-A2BD-93569E39E539}">
  <dimension ref="A1:D10"/>
  <sheetViews>
    <sheetView workbookViewId="0">
      <selection activeCell="B4" sqref="B4"/>
    </sheetView>
  </sheetViews>
  <sheetFormatPr defaultRowHeight="14.5" x14ac:dyDescent="0.35"/>
  <cols>
    <col min="1" max="1" width="50.6328125" customWidth="1"/>
    <col min="2" max="2" width="56" customWidth="1"/>
    <col min="3" max="3" width="23.453125" customWidth="1"/>
    <col min="4" max="4" width="21.1796875" bestFit="1" customWidth="1"/>
  </cols>
  <sheetData>
    <row r="1" spans="1:4" x14ac:dyDescent="0.35">
      <c r="C1" s="80" t="s">
        <v>24</v>
      </c>
      <c r="D1" s="80"/>
    </row>
    <row r="2" spans="1:4" x14ac:dyDescent="0.35">
      <c r="C2" s="71" t="s">
        <v>21</v>
      </c>
      <c r="D2" s="23">
        <f>(_xlfn.STDEV.P(D7:D9)/D4)*100%</f>
        <v>0.29366273281190419</v>
      </c>
    </row>
    <row r="3" spans="1:4" x14ac:dyDescent="0.35">
      <c r="C3" s="71" t="s">
        <v>23</v>
      </c>
      <c r="D3" s="24">
        <f>MEDIAN(D7:D9)</f>
        <v>4818.32</v>
      </c>
    </row>
    <row r="4" spans="1:4" x14ac:dyDescent="0.35">
      <c r="C4" s="71" t="s">
        <v>22</v>
      </c>
      <c r="D4" s="24">
        <f>AVERAGE(D7:D9)</f>
        <v>5528.28</v>
      </c>
    </row>
    <row r="6" spans="1:4" x14ac:dyDescent="0.35">
      <c r="A6" s="55" t="s">
        <v>25</v>
      </c>
      <c r="B6" s="55" t="s">
        <v>26</v>
      </c>
      <c r="C6" s="55" t="s">
        <v>5</v>
      </c>
      <c r="D6" s="55" t="s">
        <v>27</v>
      </c>
    </row>
    <row r="7" spans="1:4" ht="101.5" x14ac:dyDescent="0.35">
      <c r="A7" s="13" t="s">
        <v>135</v>
      </c>
      <c r="B7" s="32" t="s">
        <v>136</v>
      </c>
      <c r="C7" s="12" t="s">
        <v>8</v>
      </c>
      <c r="D7" s="65">
        <v>7774.12</v>
      </c>
    </row>
    <row r="8" spans="1:4" ht="87" x14ac:dyDescent="0.35">
      <c r="A8" s="13" t="s">
        <v>135</v>
      </c>
      <c r="B8" s="27" t="s">
        <v>137</v>
      </c>
      <c r="C8" s="12" t="s">
        <v>8</v>
      </c>
      <c r="D8" s="65">
        <v>4818.32</v>
      </c>
    </row>
    <row r="9" spans="1:4" ht="87" x14ac:dyDescent="0.35">
      <c r="A9" s="13" t="s">
        <v>135</v>
      </c>
      <c r="B9" s="32" t="s">
        <v>138</v>
      </c>
      <c r="C9" s="12" t="s">
        <v>8</v>
      </c>
      <c r="D9" s="65">
        <v>3992.4</v>
      </c>
    </row>
    <row r="10" spans="1:4" ht="101.5" x14ac:dyDescent="0.35">
      <c r="A10" s="13" t="s">
        <v>135</v>
      </c>
      <c r="B10" s="32" t="s">
        <v>139</v>
      </c>
      <c r="C10" s="12" t="s">
        <v>8</v>
      </c>
      <c r="D10" s="65">
        <v>4134.3100000000004</v>
      </c>
    </row>
  </sheetData>
  <mergeCells count="1">
    <mergeCell ref="C1:D1"/>
  </mergeCells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819E8-34CC-4A44-B358-29BE860A40E5}">
  <dimension ref="A1:D9"/>
  <sheetViews>
    <sheetView workbookViewId="0"/>
  </sheetViews>
  <sheetFormatPr defaultRowHeight="14.5" x14ac:dyDescent="0.35"/>
  <cols>
    <col min="1" max="1" width="55.453125" customWidth="1"/>
    <col min="2" max="2" width="54.81640625" customWidth="1"/>
    <col min="3" max="3" width="21.7265625" customWidth="1"/>
    <col min="4" max="4" width="21.1796875" bestFit="1" customWidth="1"/>
  </cols>
  <sheetData>
    <row r="1" spans="1:4" x14ac:dyDescent="0.35">
      <c r="C1" s="80" t="s">
        <v>24</v>
      </c>
      <c r="D1" s="80"/>
    </row>
    <row r="2" spans="1:4" x14ac:dyDescent="0.35">
      <c r="C2" s="22" t="s">
        <v>21</v>
      </c>
      <c r="D2" s="23">
        <f>(_xlfn.STDEV.P(D7:D9)/D4)*100%</f>
        <v>0.19116543136781045</v>
      </c>
    </row>
    <row r="3" spans="1:4" x14ac:dyDescent="0.35">
      <c r="C3" s="22" t="s">
        <v>23</v>
      </c>
      <c r="D3" s="24">
        <f>MEDIAN(D7:D9)</f>
        <v>17517</v>
      </c>
    </row>
    <row r="4" spans="1:4" x14ac:dyDescent="0.35">
      <c r="C4" s="22" t="s">
        <v>22</v>
      </c>
      <c r="D4" s="24">
        <f>AVERAGE(D7:D9)</f>
        <v>17942.063333333335</v>
      </c>
    </row>
    <row r="6" spans="1:4" x14ac:dyDescent="0.35">
      <c r="A6" s="55" t="s">
        <v>25</v>
      </c>
      <c r="B6" s="55" t="s">
        <v>26</v>
      </c>
      <c r="C6" s="55" t="s">
        <v>5</v>
      </c>
      <c r="D6" s="55" t="s">
        <v>27</v>
      </c>
    </row>
    <row r="7" spans="1:4" ht="29" x14ac:dyDescent="0.35">
      <c r="A7" s="13" t="s">
        <v>124</v>
      </c>
      <c r="B7" s="32" t="s">
        <v>125</v>
      </c>
      <c r="C7" s="12" t="s">
        <v>8</v>
      </c>
      <c r="D7" s="65">
        <v>13970</v>
      </c>
    </row>
    <row r="8" spans="1:4" ht="43.5" x14ac:dyDescent="0.35">
      <c r="A8" s="13" t="s">
        <v>126</v>
      </c>
      <c r="B8" s="27" t="s">
        <v>127</v>
      </c>
      <c r="C8" s="12" t="s">
        <v>8</v>
      </c>
      <c r="D8" s="65">
        <v>22339.19</v>
      </c>
    </row>
    <row r="9" spans="1:4" ht="29" x14ac:dyDescent="0.35">
      <c r="A9" s="13" t="s">
        <v>140</v>
      </c>
      <c r="B9" s="32" t="s">
        <v>128</v>
      </c>
      <c r="C9" s="12" t="s">
        <v>8</v>
      </c>
      <c r="D9" s="65">
        <v>17517</v>
      </c>
    </row>
  </sheetData>
  <mergeCells count="1">
    <mergeCell ref="C1:D1"/>
  </mergeCells>
  <hyperlinks>
    <hyperlink ref="B7" r:id="rId1" xr:uid="{24174CB1-3CCF-4518-B6DF-BDD459534E49}"/>
    <hyperlink ref="B8" r:id="rId2" xr:uid="{A4FB6143-33E6-4F06-8517-A0CA11CD526D}"/>
    <hyperlink ref="B9" r:id="rId3" xr:uid="{BF4ED8CF-01E8-4A0D-A81B-86E430F8AA88}"/>
  </hyperlinks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49E9B-5A5C-4F44-A49B-A4D7F6072C97}">
  <dimension ref="A1:D16"/>
  <sheetViews>
    <sheetView workbookViewId="0">
      <selection activeCell="B1" sqref="B1"/>
    </sheetView>
  </sheetViews>
  <sheetFormatPr defaultRowHeight="14.5" x14ac:dyDescent="0.35"/>
  <cols>
    <col min="1" max="2" width="45.7265625" customWidth="1"/>
    <col min="3" max="3" width="24.1796875" customWidth="1"/>
    <col min="4" max="4" width="27.54296875" customWidth="1"/>
  </cols>
  <sheetData>
    <row r="1" spans="1:4" x14ac:dyDescent="0.35">
      <c r="C1" s="80" t="s">
        <v>24</v>
      </c>
      <c r="D1" s="80"/>
    </row>
    <row r="2" spans="1:4" x14ac:dyDescent="0.35">
      <c r="C2" s="22" t="s">
        <v>21</v>
      </c>
      <c r="D2" s="68">
        <f>(_xlfn.STDEV.P(D7:D9)/D4)*100%</f>
        <v>0.17484007286722211</v>
      </c>
    </row>
    <row r="3" spans="1:4" x14ac:dyDescent="0.35">
      <c r="C3" s="22" t="s">
        <v>23</v>
      </c>
      <c r="D3" s="24">
        <f>MEDIAN(D7:D9)</f>
        <v>1108</v>
      </c>
    </row>
    <row r="4" spans="1:4" x14ac:dyDescent="0.35">
      <c r="C4" s="22" t="s">
        <v>22</v>
      </c>
      <c r="D4" s="69">
        <f>AVERAGE(D7:D9)</f>
        <v>1070.68</v>
      </c>
    </row>
    <row r="6" spans="1:4" x14ac:dyDescent="0.35">
      <c r="A6" s="55" t="s">
        <v>25</v>
      </c>
      <c r="B6" s="55" t="s">
        <v>26</v>
      </c>
      <c r="C6" s="55" t="s">
        <v>5</v>
      </c>
      <c r="D6" s="55" t="s">
        <v>27</v>
      </c>
    </row>
    <row r="7" spans="1:4" ht="159.5" x14ac:dyDescent="0.35">
      <c r="A7" s="61" t="s">
        <v>129</v>
      </c>
      <c r="B7" s="32" t="s">
        <v>130</v>
      </c>
      <c r="C7" s="75" t="s">
        <v>5</v>
      </c>
      <c r="D7" s="49">
        <v>825.04</v>
      </c>
    </row>
    <row r="8" spans="1:4" ht="130.5" x14ac:dyDescent="0.35">
      <c r="A8" s="61" t="s">
        <v>131</v>
      </c>
      <c r="B8" s="67" t="s">
        <v>132</v>
      </c>
      <c r="C8" s="75" t="s">
        <v>5</v>
      </c>
      <c r="D8" s="49">
        <v>1279</v>
      </c>
    </row>
    <row r="9" spans="1:4" ht="87" x14ac:dyDescent="0.35">
      <c r="A9" s="61" t="s">
        <v>133</v>
      </c>
      <c r="B9" s="32" t="s">
        <v>134</v>
      </c>
      <c r="C9" s="75" t="s">
        <v>5</v>
      </c>
      <c r="D9" s="49">
        <v>1108</v>
      </c>
    </row>
    <row r="10" spans="1:4" x14ac:dyDescent="0.35">
      <c r="A10" s="52"/>
      <c r="B10" s="52"/>
      <c r="C10" s="52"/>
      <c r="D10" s="53"/>
    </row>
    <row r="11" spans="1:4" x14ac:dyDescent="0.35">
      <c r="A11" s="52"/>
      <c r="B11" s="52"/>
      <c r="C11" s="52"/>
      <c r="D11" s="53"/>
    </row>
    <row r="12" spans="1:4" x14ac:dyDescent="0.35">
      <c r="A12" s="52"/>
      <c r="B12" s="52"/>
      <c r="C12" s="52"/>
      <c r="D12" s="53"/>
    </row>
    <row r="13" spans="1:4" x14ac:dyDescent="0.35">
      <c r="A13" s="52"/>
      <c r="B13" s="52"/>
      <c r="C13" s="52"/>
      <c r="D13" s="53"/>
    </row>
    <row r="14" spans="1:4" x14ac:dyDescent="0.35">
      <c r="A14" s="52"/>
      <c r="B14" s="52"/>
      <c r="C14" s="52"/>
      <c r="D14" s="53"/>
    </row>
    <row r="15" spans="1:4" x14ac:dyDescent="0.35">
      <c r="B15" s="52"/>
      <c r="C15" s="52"/>
      <c r="D15" s="53"/>
    </row>
    <row r="16" spans="1:4" x14ac:dyDescent="0.35">
      <c r="D16" s="66"/>
    </row>
  </sheetData>
  <mergeCells count="1">
    <mergeCell ref="C1:D1"/>
  </mergeCells>
  <hyperlinks>
    <hyperlink ref="B7" r:id="rId1" display="https://www.acasadosmacacos.com.br/carro-tubular-para-tambor-3-punhos-4-rodas-b36-benatti/p?idsku=1310&amp;utm_source=google&amp;utm_medium=cpc&amp;utm_campaign=19820074509&amp;adgroupid=&amp;utmcontent=xc_&amp;utmterm=&amp;utm_lpurl=http://www.acasadosmacacos.com.br/carro-tubular-para-tambor-3-punhos-4-rodas-b36-benatti/p%3Fidsku%3D1310&amp;gad_source=1&amp;gclid=CjwKCAjwydSzBhBOEiwAj0XN4JmNOhdxt3LlEhOKcS5fu8jgUAx4XT0NGs1Pc7Sha39RJkcQFFomIhoCCEgQAvD_BwE" xr:uid="{5EDAB46F-2AFF-45B2-8A09-E8FE71875D1E}"/>
    <hyperlink ref="B8" r:id="rId2" display="https://www.lojadomecanico.com.br/produto/122560/42/447/Carrinho-de-Carga-Transporte-para-2-Cilindros-/153/?utm_source=googleshopping&amp;utm_medium=cpc&amp;utm_campaign=%5BPMAX%5D%5BROAS%5D+-+EMPILHADEIRAS+TRANSPALETES&amp;gad_source=1&amp;gclid=CjwKCAjwydSzBhBOEiwAj0XN4MaFhixwC5c4iVbZZf0UuEMh9zljoTmjmM9LyUBNNW_6kZOz7Fku1RoCdq8QAvD_BwE" xr:uid="{161835E2-1616-4487-B531-5E013C553FD4}"/>
    <hyperlink ref="B9" r:id="rId3" xr:uid="{D527430C-2B92-4414-803B-7880D1710858}"/>
  </hyperlinks>
  <pageMargins left="0.511811024" right="0.511811024" top="0.78740157499999996" bottom="0.78740157499999996" header="0.31496062000000002" footer="0.31496062000000002"/>
  <pageSetup paperSize="9" orientation="portrait" horizontalDpi="1200" verticalDpi="1200" r:id="rId4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55AD2-ABFB-4934-BF2E-FB366CC9D1A3}">
  <dimension ref="A1"/>
  <sheetViews>
    <sheetView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27</vt:i4>
      </vt:variant>
    </vt:vector>
  </HeadingPairs>
  <TitlesOfParts>
    <vt:vector size="27" baseType="lpstr">
      <vt:lpstr>1-Abraçadeira de nylon</vt:lpstr>
      <vt:lpstr>3-Trincha média</vt:lpstr>
      <vt:lpstr>9-Etiqueta autoadesiva</vt:lpstr>
      <vt:lpstr>19-Saco de lixo</vt:lpstr>
      <vt:lpstr>22-Álcool P.A.</vt:lpstr>
      <vt:lpstr>23-Cadarço algodão</vt:lpstr>
      <vt:lpstr>24-Lanterna holofote</vt:lpstr>
      <vt:lpstr>27-Papel mata-borrão</vt:lpstr>
      <vt:lpstr>28-Saco alta barreira</vt:lpstr>
      <vt:lpstr>35-Máscara cirúrgica</vt:lpstr>
      <vt:lpstr>38-Bota PVC 35</vt:lpstr>
      <vt:lpstr>39-Bota PVC 36</vt:lpstr>
      <vt:lpstr>40-Bota PVC 37</vt:lpstr>
      <vt:lpstr>42-Bota PVC 39</vt:lpstr>
      <vt:lpstr>43-Bota PVC 40</vt:lpstr>
      <vt:lpstr>44-Bota PVC 41</vt:lpstr>
      <vt:lpstr>45-Bota PVC 42</vt:lpstr>
      <vt:lpstr>49-Macacão Tyvek</vt:lpstr>
      <vt:lpstr>51-Aspirador de pó e água 220V</vt:lpstr>
      <vt:lpstr>52-Ventilador de mesa 110 V</vt:lpstr>
      <vt:lpstr>53-Ventilador de mesa 220V</vt:lpstr>
      <vt:lpstr>54-Freezer horizontal 110V</vt:lpstr>
      <vt:lpstr>56-Termo-higrômetro</vt:lpstr>
      <vt:lpstr>57-Desumidificador 110V</vt:lpstr>
      <vt:lpstr>58-Desumidificador 220V</vt:lpstr>
      <vt:lpstr>60-Carrinho transporte</vt:lpstr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Rogerio Lima da Silva</dc:creator>
  <cp:lastModifiedBy>José Sérgio Marques dos Santos</cp:lastModifiedBy>
  <dcterms:created xsi:type="dcterms:W3CDTF">2024-06-21T21:20:30Z</dcterms:created>
  <dcterms:modified xsi:type="dcterms:W3CDTF">2024-07-11T19:46:56Z</dcterms:modified>
</cp:coreProperties>
</file>